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B3D6282-3046-4DF9-A7BD-EF3F8DF76B1E}"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15" i="2" l="1"/>
  <c r="R15" i="2"/>
  <c r="Q15" i="2"/>
  <c r="P15" i="2"/>
  <c r="O15" i="2"/>
  <c r="N15" i="2"/>
  <c r="M15" i="2"/>
  <c r="L15" i="2"/>
  <c r="S14" i="2"/>
  <c r="R14" i="2"/>
  <c r="Q14" i="2"/>
  <c r="P14" i="2"/>
  <c r="O14" i="2"/>
  <c r="N14" i="2"/>
  <c r="M14" i="2"/>
  <c r="L14" i="2"/>
  <c r="S573" i="8"/>
  <c r="J3712" i="8" l="1"/>
  <c r="J3713" i="8"/>
  <c r="J3714" i="8"/>
  <c r="J3715" i="8"/>
  <c r="J3716" i="8"/>
  <c r="J3711" i="8"/>
  <c r="D3707" i="8" l="1"/>
  <c r="E3707" i="8"/>
  <c r="F3707" i="8"/>
  <c r="C3707" i="8"/>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G3707" i="8" l="1"/>
  <c r="M3707" i="8"/>
  <c r="N3707" i="8"/>
  <c r="L3707" i="8"/>
  <c r="J3707" i="8"/>
  <c r="I3707" i="8"/>
  <c r="K3707" i="8"/>
  <c r="H3707" i="8"/>
  <c r="O3707" i="8"/>
  <c r="S3707" i="8"/>
  <c r="R3707" i="8"/>
  <c r="Q3707" i="8"/>
  <c r="P3707"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N3708" i="8" l="1"/>
</calcChain>
</file>

<file path=xl/sharedStrings.xml><?xml version="1.0" encoding="utf-8"?>
<sst xmlns="http://schemas.openxmlformats.org/spreadsheetml/2006/main" count="561" uniqueCount="222">
  <si>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</si>
  <si>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</si>
  <si>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</si>
  <si>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</si>
  <si>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</si>
  <si>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</si>
  <si>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</si>
  <si>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</si>
  <si>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</si>
  <si>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</si>
  <si>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</si>
  <si>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</si>
  <si>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</si>
  <si>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</si>
  <si>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</si>
  <si>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</si>
  <si>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</si>
  <si>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</si>
  <si>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</si>
  <si>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</si>
  <si>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</si>
  <si>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</si>
  <si>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</si>
  <si>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</si>
  <si>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</si>
  <si>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</si>
  <si>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</si>
  <si>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</si>
  <si>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</si>
  <si>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</si>
  <si>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</si>
  <si>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</si>
  <si>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</si>
  <si>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</si>
  <si>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</si>
  <si>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</si>
  <si>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</si>
  <si>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</si>
  <si>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</si>
  <si>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</si>
  <si>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</si>
  <si>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</si>
  <si>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</si>
  <si>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</si>
  <si>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</si>
  <si>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</si>
  <si>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</si>
  <si>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</si>
  <si>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</si>
  <si>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</si>
  <si>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</si>
  <si>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</si>
  <si>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</si>
  <si>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</si>
  <si>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</si>
  <si>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</si>
  <si>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</si>
  <si>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</si>
  <si>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</si>
  <si>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</si>
  <si>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</si>
  <si>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</si>
  <si>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</si>
  <si>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</si>
  <si>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</si>
  <si>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</si>
  <si>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</si>
  <si>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</si>
  <si>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</si>
  <si>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</si>
  <si>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</si>
  <si>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</si>
  <si>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</si>
  <si>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</si>
  <si>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</si>
  <si>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</si>
  <si>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</si>
  <si>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</si>
  <si>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</si>
  <si>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</si>
  <si>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</si>
  <si>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</si>
  <si>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</si>
  <si>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</si>
  <si>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</si>
  <si>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</si>
  <si>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</si>
  <si>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</si>
  <si>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</si>
  <si>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</si>
  <si>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</si>
  <si>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</si>
  <si>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</si>
  <si>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</si>
  <si>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</si>
  <si>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</si>
  <si>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</si>
  <si>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</si>
  <si>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</si>
  <si>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</si>
  <si>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</si>
  <si>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</si>
  <si>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</si>
  <si>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</si>
  <si>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</si>
  <si>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</si>
  <si>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</si>
  <si>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</si>
  <si>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</si>
  <si>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</si>
  <si>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</si>
  <si>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</si>
  <si>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</si>
  <si>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</si>
  <si>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</si>
  <si>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</si>
  <si>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</si>
  <si>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</si>
  <si>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</si>
  <si>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</si>
  <si>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</si>
  <si>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</si>
  <si>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</si>
  <si>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</si>
  <si>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</si>
  <si>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</si>
  <si>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</si>
  <si>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</si>
  <si>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</si>
  <si>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</si>
  <si>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</si>
  <si>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</si>
  <si>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</si>
  <si>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</si>
  <si>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</si>
  <si>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</si>
  <si>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</si>
  <si>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</si>
  <si>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</si>
  <si>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</si>
  <si>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</si>
  <si>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</si>
  <si>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</si>
  <si>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</si>
  <si>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</si>
  <si>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</si>
  <si>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</si>
  <si>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</si>
  <si>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</si>
  <si>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</si>
  <si>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</si>
  <si>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</si>
  <si>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</si>
  <si>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</si>
  <si>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</si>
  <si>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</si>
  <si>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</si>
  <si>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</si>
  <si>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</si>
  <si>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</si>
  <si>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</si>
  <si>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</si>
  <si>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</si>
  <si>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</si>
  <si>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</si>
  <si>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</si>
  <si>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</si>
  <si>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</si>
  <si>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</si>
  <si>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</si>
  <si>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</si>
  <si>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</si>
  <si>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</si>
  <si>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</si>
  <si>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</si>
  <si>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</si>
  <si>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</si>
  <si>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</si>
  <si>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</si>
  <si>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</si>
  <si>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</si>
  <si>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</si>
  <si>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</si>
  <si>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</si>
  <si>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</si>
  <si>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</si>
  <si>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</si>
  <si>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</si>
  <si>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</si>
  <si>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</si>
  <si>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</si>
  <si>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</si>
  <si>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</si>
  <si>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</si>
  <si>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</si>
  <si>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</si>
  <si>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</si>
  <si>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</si>
  <si>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</si>
  <si>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</si>
  <si>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</si>
  <si>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</si>
  <si>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</si>
  <si>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</si>
  <si>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</si>
  <si>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</si>
  <si>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</si>
  <si>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</si>
  <si>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</si>
  <si>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</si>
  <si>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</si>
  <si>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</si>
  <si>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</si>
  <si>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</si>
  <si>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</si>
  <si>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</si>
  <si>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</si>
  <si>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</si>
  <si>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</si>
  <si>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Wendelsteinbahn Verteilnetz GmbH</t>
  </si>
  <si>
    <t>nur ÜNB</t>
  </si>
  <si>
    <t>nür ÜNB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</si>
</sst>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9"/>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44" fontId="24" fillId="0" borderId="0" xfId="0" applyNumberFormat="1" applyFont="1"/>
    <xf numFmtId="172" fontId="24" fillId="0" borderId="0" xfId="0" applyNumberFormat="1" applyFont="1"/>
    <xf numFmtId="171" fontId="32" fillId="22" borderId="1" xfId="66" applyNumberFormat="1" applyFill="1" applyBorder="1" applyAlignment="1" applyProtection="1">
      <alignment horizontal="center" vertical="center"/>
      <protection locked="0"/>
    </xf>
    <xf numFmtId="0" fontId="30" fillId="21" borderId="1" xfId="1" applyFont="1" applyFill="1" applyBorder="1" applyAlignment="1" applyProtection="1">
      <alignment vertical="center"/>
    </xf>
    <xf numFmtId="8" fontId="19"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19"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19" fillId="22" borderId="7" xfId="2" applyNumberFormat="1" applyFont="1" applyFill="1" applyBorder="1" applyAlignment="1" applyProtection="1">
      <alignment horizontal="center" vertical="center"/>
      <protection locked="0"/>
    </xf>
    <xf numFmtId="8" fontId="19" fillId="22" borderId="1" xfId="2" applyNumberFormat="1" applyFont="1" applyFill="1" applyBorder="1" applyAlignment="1" applyProtection="1">
      <alignment horizontal="center" vertical="center"/>
      <protection locked="0"/>
    </xf>
    <xf numFmtId="7" fontId="19" fillId="22" borderId="1" xfId="2" applyNumberFormat="1" applyFont="1" applyFill="1" applyBorder="1" applyAlignment="1" applyProtection="1">
      <alignment horizontal="center" vertical="center"/>
      <protection locked="0"/>
    </xf>
    <xf numFmtId="7" fontId="33"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werk/Beh&#246;rden/Bundesnetzagentur/Stromnetz/Datenerhebung%20Produktivit&#228;tsfaktor%204.%20Regulierungsperiode%20%20BK4-22-084/Datensammlung/Datenerhebung%20Produktivit&#228;tsfaktor%204.%20Regulierungsperiode_RM_22.05.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nabfrage"/>
      <sheetName val="Bila 2022, VJ 2021"/>
      <sheetName val="Bila 2020, 2021"/>
      <sheetName val="Bila 2018, 2019"/>
      <sheetName val="Bila 2016, 2017"/>
      <sheetName val="2015, VJ 2014"/>
      <sheetName val="Bila 2014, 2015"/>
      <sheetName val="Bila 2012, 2013"/>
      <sheetName val="Bila 2010, 2011"/>
    </sheetNames>
    <sheetDataSet>
      <sheetData sheetId="0"/>
      <sheetData sheetId="1">
        <row r="212">
          <cell r="E212">
            <v>565084.86</v>
          </cell>
          <cell r="F212">
            <v>667784.74</v>
          </cell>
        </row>
        <row r="218">
          <cell r="E218">
            <v>37220.74</v>
          </cell>
          <cell r="F218">
            <v>37797.47</v>
          </cell>
        </row>
      </sheetData>
      <sheetData sheetId="2">
        <row r="193">
          <cell r="C193">
            <v>730223</v>
          </cell>
        </row>
        <row r="199">
          <cell r="C199">
            <v>30861.01</v>
          </cell>
        </row>
      </sheetData>
      <sheetData sheetId="3">
        <row r="199">
          <cell r="C199">
            <v>756467.43</v>
          </cell>
          <cell r="D199">
            <v>638068.09</v>
          </cell>
        </row>
        <row r="205">
          <cell r="C205">
            <v>158541.35999999999</v>
          </cell>
          <cell r="D205">
            <v>34600.46</v>
          </cell>
        </row>
      </sheetData>
      <sheetData sheetId="4">
        <row r="183">
          <cell r="C183">
            <v>449814.67</v>
          </cell>
          <cell r="D183">
            <v>640898.06999999995</v>
          </cell>
        </row>
        <row r="189">
          <cell r="C189">
            <v>53048.73</v>
          </cell>
          <cell r="D189">
            <v>63264.78</v>
          </cell>
        </row>
      </sheetData>
      <sheetData sheetId="5">
        <row r="193">
          <cell r="C193">
            <v>447270.59</v>
          </cell>
        </row>
        <row r="199">
          <cell r="C199">
            <v>52826.42</v>
          </cell>
        </row>
      </sheetData>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10001691</v>
      </c>
    </row>
    <row r="7" spans="1:3" ht="21" customHeight="1">
      <c r="B7" s="2" t="s">
        <v>25</v>
      </c>
      <c r="C7" s="55"/>
    </row>
    <row r="8" spans="1:3" ht="21" customHeight="1">
      <c r="B8" s="2" t="s">
        <v>82</v>
      </c>
      <c r="C8" s="12"/>
    </row>
    <row r="9" spans="1:3" ht="21" customHeight="1">
      <c r="B9" s="2" t="s">
        <v>83</v>
      </c>
      <c r="C9" s="106"/>
    </row>
    <row r="10" spans="1:3" ht="21" customHeight="1">
      <c r="B10" s="2" t="s">
        <v>84</v>
      </c>
      <c r="C10" s="12"/>
    </row>
  </sheetData>
  <pageMargins left="0.70866141732283472" right="0.70866141732283472" top="0.78740157480314965" bottom="0.78740157480314965" header="0.31496062992125984" footer="0.31496062992125984"/>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13" zoomScaleNormal="100" workbookViewId="0">
      <selection activeCell="C4" sqref="C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2" topLeftCell="F3" activePane="bottomRight" state="frozen"/>
      <selection pane="topRight" activeCell="C1" sqref="C1"/>
      <selection pane="bottomLeft" activeCell="A3" sqref="A3"/>
      <selection pane="bottomRight" activeCell="Q9" sqref="Q9"/>
    </sheetView>
  </sheetViews>
  <sheetFormatPr baseColWidth="10" defaultColWidth="11.42578125" defaultRowHeight="15.75"/>
  <cols>
    <col min="1" max="1" width="6.28515625" style="42" customWidth="1"/>
    <col min="2" max="2" width="87.7109375" style="92" customWidth="1"/>
    <col min="3" max="4" width="11.7109375" style="42" customWidth="1"/>
    <col min="5" max="5" width="16.140625" style="42" bestFit="1" customWidth="1"/>
    <col min="6" max="6" width="15.5703125" style="42" customWidth="1"/>
    <col min="7" max="7" width="15" style="42" customWidth="1"/>
    <col min="8" max="9" width="14.5703125" style="42" customWidth="1"/>
    <col min="10" max="10" width="16.5703125" style="42" customWidth="1"/>
    <col min="11" max="11" width="18.5703125" style="42" customWidth="1"/>
    <col min="12" max="12" width="15.7109375" style="42" customWidth="1"/>
    <col min="13" max="13" width="14.140625" style="42" bestFit="1" customWidth="1"/>
    <col min="14" max="14" width="14.85546875" style="42" customWidth="1"/>
    <col min="15" max="15" width="13" style="42" customWidth="1"/>
    <col min="16" max="16" width="13.85546875" style="42" customWidth="1"/>
    <col min="17" max="17" width="14.42578125" style="42" customWidth="1"/>
    <col min="18" max="18" width="16.140625" style="42" bestFit="1" customWidth="1"/>
    <col min="19" max="19" width="17.42578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c r="D4" s="24"/>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108">
        <v>2654000</v>
      </c>
      <c r="F6" s="108">
        <v>2986497.61</v>
      </c>
      <c r="G6" s="108">
        <v>3337167.85</v>
      </c>
      <c r="H6" s="108">
        <v>3223055.01</v>
      </c>
      <c r="I6" s="108">
        <v>3948230.7</v>
      </c>
      <c r="J6" s="108">
        <v>3617232.07</v>
      </c>
      <c r="K6" s="108">
        <v>4383192.78</v>
      </c>
      <c r="L6" s="108">
        <v>3961707.69</v>
      </c>
      <c r="M6" s="108">
        <v>4610181.63</v>
      </c>
      <c r="N6" s="108">
        <v>4770225.54</v>
      </c>
      <c r="O6" s="109">
        <v>4668468.3</v>
      </c>
      <c r="P6" s="109">
        <v>4967025.38</v>
      </c>
      <c r="Q6" s="109">
        <v>5189248.6199999982</v>
      </c>
      <c r="R6" s="109">
        <v>5176355.1000000006</v>
      </c>
      <c r="S6" s="108">
        <v>4828270.12</v>
      </c>
    </row>
    <row r="7" spans="1:19" ht="18.75" customHeight="1">
      <c r="A7" s="81" t="s">
        <v>75</v>
      </c>
      <c r="B7" s="82" t="s">
        <v>159</v>
      </c>
      <c r="C7" s="25"/>
      <c r="D7" s="25"/>
      <c r="E7" s="108">
        <v>779398</v>
      </c>
      <c r="F7" s="108">
        <v>1043388</v>
      </c>
      <c r="G7" s="108">
        <v>1336044</v>
      </c>
      <c r="H7" s="108">
        <v>1222859</v>
      </c>
      <c r="I7" s="108">
        <v>1849704</v>
      </c>
      <c r="J7" s="108">
        <v>1565079</v>
      </c>
      <c r="K7" s="108">
        <v>1900347</v>
      </c>
      <c r="L7" s="108">
        <v>1685890.62</v>
      </c>
      <c r="M7" s="108">
        <v>2106676.62</v>
      </c>
      <c r="N7" s="108">
        <v>2203317.5099999998</v>
      </c>
      <c r="O7" s="109">
        <v>2158288.5299999998</v>
      </c>
      <c r="P7" s="109">
        <v>2337224.52</v>
      </c>
      <c r="Q7" s="109">
        <v>2453582.91</v>
      </c>
      <c r="R7" s="109">
        <v>2367451.9500000002</v>
      </c>
      <c r="S7" s="108">
        <v>2252999.3199999998</v>
      </c>
    </row>
    <row r="8" spans="1:19" ht="18.75" customHeight="1">
      <c r="A8" s="81" t="s">
        <v>89</v>
      </c>
      <c r="B8" s="82" t="s">
        <v>160</v>
      </c>
      <c r="C8" s="25"/>
      <c r="D8" s="25"/>
      <c r="E8" s="108">
        <v>189775</v>
      </c>
      <c r="F8" s="108">
        <v>189005</v>
      </c>
      <c r="G8" s="108">
        <v>243249</v>
      </c>
      <c r="H8" s="108">
        <v>205743</v>
      </c>
      <c r="I8" s="108">
        <v>231521</v>
      </c>
      <c r="J8" s="108">
        <v>185505</v>
      </c>
      <c r="K8" s="108">
        <v>231693</v>
      </c>
      <c r="L8" s="108">
        <v>217625</v>
      </c>
      <c r="M8" s="108">
        <v>222517</v>
      </c>
      <c r="N8" s="108">
        <v>219680</v>
      </c>
      <c r="O8" s="109">
        <v>216750.82</v>
      </c>
      <c r="P8" s="109">
        <v>223664.65</v>
      </c>
      <c r="Q8" s="109">
        <v>224731.15</v>
      </c>
      <c r="R8" s="109">
        <v>211954.66</v>
      </c>
      <c r="S8" s="108">
        <v>237958.28</v>
      </c>
    </row>
    <row r="9" spans="1:19">
      <c r="A9" s="81" t="s">
        <v>100</v>
      </c>
      <c r="B9" s="82" t="s">
        <v>87</v>
      </c>
      <c r="C9" s="25"/>
      <c r="D9" s="25"/>
      <c r="E9" s="108">
        <v>1874602</v>
      </c>
      <c r="F9" s="108">
        <v>1943109.6099999999</v>
      </c>
      <c r="G9" s="108">
        <v>2001123.85</v>
      </c>
      <c r="H9" s="108">
        <v>2000196.0099999998</v>
      </c>
      <c r="I9" s="108">
        <v>2098526.7000000002</v>
      </c>
      <c r="J9" s="108">
        <v>2052153.0699999998</v>
      </c>
      <c r="K9" s="108">
        <v>2482845.7800000003</v>
      </c>
      <c r="L9" s="108">
        <v>2275817.0699999998</v>
      </c>
      <c r="M9" s="108">
        <v>2503505.0099999998</v>
      </c>
      <c r="N9" s="108">
        <v>2566908.0300000003</v>
      </c>
      <c r="O9" s="109">
        <v>2510179.77</v>
      </c>
      <c r="P9" s="109">
        <v>2629800.86</v>
      </c>
      <c r="Q9" s="109">
        <v>2735665.71</v>
      </c>
      <c r="R9" s="109">
        <v>2808903.15</v>
      </c>
      <c r="S9" s="108">
        <v>2575270.7999999998</v>
      </c>
    </row>
    <row r="10" spans="1:19" ht="30">
      <c r="A10" s="79">
        <v>2</v>
      </c>
      <c r="B10" s="82" t="s">
        <v>36</v>
      </c>
      <c r="C10" s="25"/>
      <c r="D10" s="25"/>
      <c r="E10" s="108">
        <v>0</v>
      </c>
      <c r="F10" s="108">
        <v>0</v>
      </c>
      <c r="G10" s="108">
        <v>0</v>
      </c>
      <c r="H10" s="108">
        <v>0</v>
      </c>
      <c r="I10" s="108">
        <v>0</v>
      </c>
      <c r="J10" s="108">
        <v>0</v>
      </c>
      <c r="K10" s="108">
        <v>0</v>
      </c>
      <c r="L10" s="108">
        <v>0</v>
      </c>
      <c r="M10" s="108">
        <v>0</v>
      </c>
      <c r="N10" s="108">
        <v>0</v>
      </c>
      <c r="O10" s="108">
        <v>0</v>
      </c>
      <c r="P10" s="108">
        <v>0</v>
      </c>
      <c r="Q10" s="108">
        <v>0</v>
      </c>
      <c r="R10" s="108">
        <v>0</v>
      </c>
      <c r="S10" s="108">
        <v>0</v>
      </c>
    </row>
    <row r="11" spans="1:19" ht="18.75" customHeight="1">
      <c r="A11" s="79">
        <v>3</v>
      </c>
      <c r="B11" s="82" t="s">
        <v>58</v>
      </c>
      <c r="C11" s="25"/>
      <c r="D11" s="25"/>
      <c r="E11" s="108">
        <v>0</v>
      </c>
      <c r="F11" s="108">
        <v>0</v>
      </c>
      <c r="G11" s="108">
        <v>0</v>
      </c>
      <c r="H11" s="108">
        <v>0</v>
      </c>
      <c r="I11" s="108">
        <v>0</v>
      </c>
      <c r="J11" s="108">
        <v>0</v>
      </c>
      <c r="K11" s="108">
        <v>0</v>
      </c>
      <c r="L11" s="108">
        <v>0</v>
      </c>
      <c r="M11" s="108">
        <v>0</v>
      </c>
      <c r="N11" s="108">
        <v>0</v>
      </c>
      <c r="O11" s="108">
        <v>0</v>
      </c>
      <c r="P11" s="108">
        <v>0</v>
      </c>
      <c r="Q11" s="108">
        <v>0</v>
      </c>
      <c r="R11" s="108">
        <v>0</v>
      </c>
      <c r="S11" s="108">
        <v>0</v>
      </c>
    </row>
    <row r="12" spans="1:19" ht="18.75" customHeight="1">
      <c r="A12" s="80" t="s">
        <v>3</v>
      </c>
      <c r="B12" s="87" t="s">
        <v>5</v>
      </c>
      <c r="C12" s="45"/>
      <c r="D12" s="45"/>
      <c r="E12" s="107"/>
      <c r="F12" s="107"/>
      <c r="G12" s="107"/>
      <c r="H12" s="107"/>
      <c r="I12" s="107"/>
      <c r="J12" s="107"/>
      <c r="K12" s="107"/>
      <c r="L12" s="107"/>
      <c r="M12" s="107"/>
      <c r="N12" s="107"/>
      <c r="O12" s="107"/>
      <c r="P12" s="107"/>
      <c r="Q12" s="107"/>
      <c r="R12" s="107"/>
      <c r="S12" s="107"/>
    </row>
    <row r="13" spans="1:19" ht="18.75" customHeight="1">
      <c r="A13" s="79">
        <v>1</v>
      </c>
      <c r="B13" s="82" t="s">
        <v>37</v>
      </c>
      <c r="C13" s="25"/>
      <c r="D13" s="25"/>
      <c r="E13" s="108">
        <v>1242225</v>
      </c>
      <c r="F13" s="108">
        <v>1422453.77</v>
      </c>
      <c r="G13" s="108">
        <v>1772241.34</v>
      </c>
      <c r="H13" s="108">
        <v>1628056.71</v>
      </c>
      <c r="I13" s="108">
        <v>2271344.7999999998</v>
      </c>
      <c r="J13" s="108">
        <v>1974474.5200000003</v>
      </c>
      <c r="K13" s="108">
        <v>2275019.1599999992</v>
      </c>
      <c r="L13" s="108">
        <v>2052840.39</v>
      </c>
      <c r="M13" s="108">
        <v>2407732.58</v>
      </c>
      <c r="N13" s="108">
        <v>2691949.6200000006</v>
      </c>
      <c r="O13" s="108">
        <v>2881937.5900000003</v>
      </c>
      <c r="P13" s="108">
        <v>2770071.9599999995</v>
      </c>
      <c r="Q13" s="108">
        <v>2997798</v>
      </c>
      <c r="R13" s="108">
        <v>2845426.7099999995</v>
      </c>
      <c r="S13" s="108">
        <v>2749312.16</v>
      </c>
    </row>
    <row r="14" spans="1:19" ht="30">
      <c r="A14" s="81" t="s">
        <v>75</v>
      </c>
      <c r="B14" s="82" t="s">
        <v>80</v>
      </c>
      <c r="C14" s="25"/>
      <c r="D14" s="25"/>
      <c r="E14" s="112">
        <v>289126</v>
      </c>
      <c r="F14" s="112">
        <v>289480</v>
      </c>
      <c r="G14" s="112">
        <v>319155</v>
      </c>
      <c r="H14" s="112">
        <v>300136</v>
      </c>
      <c r="I14" s="112">
        <v>364480</v>
      </c>
      <c r="J14" s="112">
        <v>414285</v>
      </c>
      <c r="K14" s="112">
        <v>440552</v>
      </c>
      <c r="L14" s="112">
        <f>'[2]2015, VJ 2014'!C193</f>
        <v>447270.59</v>
      </c>
      <c r="M14" s="112">
        <f>'[2]Bila 2016, 2017'!C183</f>
        <v>449814.67</v>
      </c>
      <c r="N14" s="112">
        <f>'[2]Bila 2016, 2017'!D183</f>
        <v>640898.06999999995</v>
      </c>
      <c r="O14" s="112">
        <f>'[2]Bila 2018, 2019'!C199</f>
        <v>756467.43</v>
      </c>
      <c r="P14" s="112">
        <f>'[2]Bila 2018, 2019'!D199</f>
        <v>638068.09</v>
      </c>
      <c r="Q14" s="112">
        <f>'[2]Bila 2020, 2021'!C193</f>
        <v>730223</v>
      </c>
      <c r="R14" s="112">
        <f>'[2]Bila 2022, VJ 2021'!F212</f>
        <v>667784.74</v>
      </c>
      <c r="S14" s="112">
        <f>'[2]Bila 2022, VJ 2021'!E212</f>
        <v>565084.86</v>
      </c>
    </row>
    <row r="15" spans="1:19" ht="18.75" customHeight="1">
      <c r="A15" s="81" t="s">
        <v>89</v>
      </c>
      <c r="B15" s="82" t="s">
        <v>90</v>
      </c>
      <c r="C15" s="25"/>
      <c r="D15" s="25"/>
      <c r="E15" s="112">
        <v>14456</v>
      </c>
      <c r="F15" s="112">
        <v>11099</v>
      </c>
      <c r="G15" s="112">
        <v>27909</v>
      </c>
      <c r="H15" s="112">
        <v>44937</v>
      </c>
      <c r="I15" s="112">
        <v>33492</v>
      </c>
      <c r="J15" s="112">
        <v>54808</v>
      </c>
      <c r="K15" s="112">
        <v>67181</v>
      </c>
      <c r="L15" s="112">
        <f>'[2]2015, VJ 2014'!C199</f>
        <v>52826.42</v>
      </c>
      <c r="M15" s="112">
        <f>'[2]Bila 2016, 2017'!C189</f>
        <v>53048.73</v>
      </c>
      <c r="N15" s="112">
        <f>'[2]Bila 2016, 2017'!D189</f>
        <v>63264.78</v>
      </c>
      <c r="O15" s="112">
        <f>'[2]Bila 2018, 2019'!C205</f>
        <v>158541.35999999999</v>
      </c>
      <c r="P15" s="112">
        <f>'[2]Bila 2018, 2019'!D205</f>
        <v>34600.46</v>
      </c>
      <c r="Q15" s="112">
        <f>'[2]Bila 2020, 2021'!C199</f>
        <v>30861.01</v>
      </c>
      <c r="R15" s="112">
        <f>'[2]Bila 2022, VJ 2021'!F218</f>
        <v>37797.47</v>
      </c>
      <c r="S15" s="112">
        <f>'[2]Bila 2022, VJ 2021'!E218</f>
        <v>37220.74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110">
        <v>0</v>
      </c>
      <c r="F17" s="110">
        <v>0</v>
      </c>
      <c r="G17" s="110">
        <v>0</v>
      </c>
      <c r="H17" s="110">
        <v>0</v>
      </c>
      <c r="I17" s="110">
        <v>0</v>
      </c>
      <c r="J17" s="110">
        <v>0</v>
      </c>
      <c r="K17" s="110">
        <v>0</v>
      </c>
      <c r="L17" s="110">
        <v>0</v>
      </c>
      <c r="M17" s="110">
        <v>0</v>
      </c>
      <c r="N17" s="110">
        <v>0</v>
      </c>
      <c r="O17" s="110">
        <v>0</v>
      </c>
      <c r="P17" s="110">
        <v>0</v>
      </c>
      <c r="Q17" s="110">
        <v>0</v>
      </c>
      <c r="R17" s="110">
        <v>0</v>
      </c>
      <c r="S17" s="110">
        <v>0</v>
      </c>
    </row>
    <row r="18" spans="1:19" ht="18.75" customHeight="1">
      <c r="A18" s="83">
        <v>2</v>
      </c>
      <c r="B18" s="82" t="s">
        <v>38</v>
      </c>
      <c r="C18" s="25"/>
      <c r="D18" s="25"/>
      <c r="E18" s="110">
        <v>1137000</v>
      </c>
      <c r="F18" s="110">
        <v>1385496.35</v>
      </c>
      <c r="G18" s="110">
        <v>1339511.94</v>
      </c>
      <c r="H18" s="110">
        <v>1548265.68</v>
      </c>
      <c r="I18" s="110">
        <v>1505479.55</v>
      </c>
      <c r="J18" s="110">
        <v>1535738.09</v>
      </c>
      <c r="K18" s="110">
        <v>1550609.96</v>
      </c>
      <c r="L18" s="110">
        <v>1534223.17</v>
      </c>
      <c r="M18" s="110">
        <v>1507122.15</v>
      </c>
      <c r="N18" s="110">
        <v>1508727.69</v>
      </c>
      <c r="O18" s="110">
        <v>1570307.89</v>
      </c>
      <c r="P18" s="110">
        <v>1611716.66</v>
      </c>
      <c r="Q18" s="110">
        <v>1758221.31</v>
      </c>
      <c r="R18" s="110">
        <v>1926985.77</v>
      </c>
      <c r="S18" s="110">
        <v>1825015.4779999999</v>
      </c>
    </row>
    <row r="19" spans="1:19" ht="18.75" customHeight="1">
      <c r="A19" s="81" t="s">
        <v>97</v>
      </c>
      <c r="B19" s="82" t="s">
        <v>39</v>
      </c>
      <c r="C19" s="25"/>
      <c r="D19" s="25"/>
      <c r="E19" s="110">
        <v>427266</v>
      </c>
      <c r="F19" s="110">
        <v>427266</v>
      </c>
      <c r="G19" s="110">
        <v>427266</v>
      </c>
      <c r="H19" s="110">
        <v>427266</v>
      </c>
      <c r="I19" s="110">
        <v>427266</v>
      </c>
      <c r="J19" s="110">
        <v>427266</v>
      </c>
      <c r="K19" s="110">
        <v>427266</v>
      </c>
      <c r="L19" s="110">
        <v>427266</v>
      </c>
      <c r="M19" s="110">
        <v>427266</v>
      </c>
      <c r="N19" s="110">
        <v>427266</v>
      </c>
      <c r="O19" s="110">
        <v>427266</v>
      </c>
      <c r="P19" s="110">
        <v>427266</v>
      </c>
      <c r="Q19" s="110">
        <v>427266</v>
      </c>
      <c r="R19" s="110">
        <v>427266</v>
      </c>
      <c r="S19" s="110">
        <v>427266</v>
      </c>
    </row>
    <row r="20" spans="1:19" ht="30">
      <c r="A20" s="81" t="s">
        <v>98</v>
      </c>
      <c r="B20" s="82" t="s">
        <v>79</v>
      </c>
      <c r="C20" s="25"/>
      <c r="D20" s="25"/>
      <c r="E20" s="110"/>
      <c r="F20" s="110"/>
      <c r="G20" s="110"/>
      <c r="H20" s="110"/>
      <c r="I20" s="110"/>
      <c r="J20" s="110"/>
      <c r="K20" s="110"/>
      <c r="L20" s="110"/>
      <c r="M20" s="110"/>
      <c r="N20" s="110"/>
      <c r="O20" s="110"/>
      <c r="P20" s="110"/>
      <c r="Q20" s="110"/>
      <c r="R20" s="110"/>
      <c r="S20" s="110"/>
    </row>
    <row r="21" spans="1:19" ht="18.75" customHeight="1">
      <c r="A21" s="79">
        <v>3</v>
      </c>
      <c r="B21" s="82" t="s">
        <v>40</v>
      </c>
      <c r="C21" s="25"/>
      <c r="D21" s="25"/>
      <c r="E21" s="110">
        <v>252775</v>
      </c>
      <c r="F21" s="110">
        <v>279066.08999999997</v>
      </c>
      <c r="G21" s="110">
        <v>334175.51</v>
      </c>
      <c r="H21" s="110">
        <v>302157.02</v>
      </c>
      <c r="I21" s="110">
        <v>328677.51</v>
      </c>
      <c r="J21" s="110">
        <v>282097.46999999997</v>
      </c>
      <c r="K21" s="110">
        <v>335451.09999999998</v>
      </c>
      <c r="L21" s="110">
        <v>371839.25</v>
      </c>
      <c r="M21" s="110">
        <v>317005.69</v>
      </c>
      <c r="N21" s="110">
        <v>327608.83</v>
      </c>
      <c r="O21" s="110">
        <v>88413.26</v>
      </c>
      <c r="P21" s="110">
        <v>122396.32</v>
      </c>
      <c r="Q21" s="110">
        <v>76471.01999999999</v>
      </c>
      <c r="R21" s="110">
        <v>78830.010000000009</v>
      </c>
      <c r="S21" s="110">
        <v>138412.07999999999</v>
      </c>
    </row>
    <row r="22" spans="1:19" ht="18.75" customHeight="1">
      <c r="A22" s="81" t="s">
        <v>99</v>
      </c>
      <c r="B22" s="82" t="s">
        <v>57</v>
      </c>
      <c r="C22" s="25"/>
      <c r="D22" s="25"/>
      <c r="E22" s="110">
        <v>189775</v>
      </c>
      <c r="F22" s="110">
        <v>189005</v>
      </c>
      <c r="G22" s="110">
        <v>243249</v>
      </c>
      <c r="H22" s="110">
        <v>205743</v>
      </c>
      <c r="I22" s="110">
        <v>231521</v>
      </c>
      <c r="J22" s="110">
        <v>185505</v>
      </c>
      <c r="K22" s="110">
        <v>231693</v>
      </c>
      <c r="L22" s="110">
        <v>217625</v>
      </c>
      <c r="M22" s="110">
        <v>222517</v>
      </c>
      <c r="N22" s="110">
        <v>219680</v>
      </c>
      <c r="O22" s="110">
        <v>216750.82</v>
      </c>
      <c r="P22" s="110">
        <v>223664.65</v>
      </c>
      <c r="Q22" s="110">
        <v>224731.15</v>
      </c>
      <c r="R22" s="110">
        <v>211954.66</v>
      </c>
      <c r="S22" s="110">
        <v>237958.28</v>
      </c>
    </row>
    <row r="23" spans="1:19" ht="18.75" customHeight="1">
      <c r="A23" s="81" t="s">
        <v>103</v>
      </c>
      <c r="B23" s="82" t="s">
        <v>104</v>
      </c>
      <c r="C23" s="25"/>
      <c r="D23" s="25"/>
      <c r="E23" s="110">
        <v>0</v>
      </c>
      <c r="F23" s="110">
        <v>0</v>
      </c>
      <c r="G23" s="110">
        <v>0</v>
      </c>
      <c r="H23" s="110">
        <v>0</v>
      </c>
      <c r="I23" s="110">
        <v>0</v>
      </c>
      <c r="J23" s="110">
        <v>0</v>
      </c>
      <c r="K23" s="110">
        <v>0</v>
      </c>
      <c r="L23" s="110">
        <v>0</v>
      </c>
      <c r="M23" s="110">
        <v>0</v>
      </c>
      <c r="N23" s="110">
        <v>0</v>
      </c>
      <c r="O23" s="110">
        <v>0</v>
      </c>
      <c r="P23" s="110">
        <v>0</v>
      </c>
      <c r="Q23" s="110">
        <v>0</v>
      </c>
      <c r="R23" s="110">
        <v>0</v>
      </c>
      <c r="S23" s="110">
        <v>0</v>
      </c>
    </row>
    <row r="24" spans="1:19" ht="30">
      <c r="A24" s="79">
        <v>4</v>
      </c>
      <c r="B24" s="82" t="s">
        <v>41</v>
      </c>
      <c r="C24" s="25"/>
      <c r="D24" s="25"/>
      <c r="E24" s="110">
        <v>0</v>
      </c>
      <c r="F24" s="110">
        <v>0</v>
      </c>
      <c r="G24" s="110">
        <v>0</v>
      </c>
      <c r="H24" s="110">
        <v>0</v>
      </c>
      <c r="I24" s="110">
        <v>0</v>
      </c>
      <c r="J24" s="110">
        <v>0</v>
      </c>
      <c r="K24" s="110">
        <v>0</v>
      </c>
      <c r="L24" s="110">
        <v>0</v>
      </c>
      <c r="M24" s="110">
        <v>0</v>
      </c>
      <c r="N24" s="110">
        <v>0</v>
      </c>
      <c r="O24" s="110">
        <v>0</v>
      </c>
      <c r="P24" s="110">
        <v>0</v>
      </c>
      <c r="Q24" s="110">
        <v>0</v>
      </c>
      <c r="R24" s="110">
        <v>0</v>
      </c>
      <c r="S24" s="110">
        <v>0</v>
      </c>
    </row>
    <row r="25" spans="1:19" ht="18.75" customHeight="1">
      <c r="A25" s="79">
        <v>5</v>
      </c>
      <c r="B25" s="82" t="s">
        <v>42</v>
      </c>
      <c r="C25" s="25"/>
      <c r="D25" s="25"/>
      <c r="E25" s="110">
        <v>5000</v>
      </c>
      <c r="F25" s="110">
        <v>20664.02</v>
      </c>
      <c r="G25" s="110">
        <v>354.48</v>
      </c>
      <c r="H25" s="110">
        <v>4992.3100000000004</v>
      </c>
      <c r="I25" s="110">
        <v>6561.71</v>
      </c>
      <c r="J25" s="110">
        <v>4319.9399999999996</v>
      </c>
      <c r="K25" s="110">
        <v>7015.13</v>
      </c>
      <c r="L25" s="110">
        <v>0</v>
      </c>
      <c r="M25" s="110">
        <v>0</v>
      </c>
      <c r="N25" s="110">
        <v>0</v>
      </c>
      <c r="O25" s="110">
        <v>0</v>
      </c>
      <c r="P25" s="110">
        <v>3721.04</v>
      </c>
      <c r="Q25" s="110">
        <v>905.93</v>
      </c>
      <c r="R25" s="110">
        <v>3064.61</v>
      </c>
      <c r="S25" s="110">
        <v>573.79999999999995</v>
      </c>
    </row>
    <row r="26" spans="1:19" ht="18.75" customHeight="1">
      <c r="A26" s="79">
        <v>6</v>
      </c>
      <c r="B26" s="82" t="s">
        <v>43</v>
      </c>
      <c r="C26" s="25"/>
      <c r="D26" s="25"/>
      <c r="E26" s="110">
        <v>5000</v>
      </c>
      <c r="F26" s="110">
        <v>850.88</v>
      </c>
      <c r="G26" s="110">
        <v>35064.17</v>
      </c>
      <c r="H26" s="110">
        <v>15066.07</v>
      </c>
      <c r="I26" s="110">
        <v>3389.84</v>
      </c>
      <c r="J26" s="110">
        <v>3231.16</v>
      </c>
      <c r="K26" s="110">
        <v>1120.44</v>
      </c>
      <c r="L26" s="110">
        <v>1511.72</v>
      </c>
      <c r="M26" s="110">
        <v>846.34</v>
      </c>
      <c r="N26" s="110">
        <v>3272.49</v>
      </c>
      <c r="O26" s="110">
        <v>5669.37</v>
      </c>
      <c r="P26" s="110">
        <v>2022.89</v>
      </c>
      <c r="Q26" s="110">
        <v>1348.6899999999998</v>
      </c>
      <c r="R26" s="110">
        <v>1426.8600000000001</v>
      </c>
      <c r="S26" s="110">
        <v>589.99</v>
      </c>
    </row>
    <row r="27" spans="1:19" ht="18.75" customHeight="1">
      <c r="A27" s="79">
        <v>7</v>
      </c>
      <c r="B27" s="82" t="s">
        <v>60</v>
      </c>
      <c r="C27" s="25"/>
      <c r="D27" s="25"/>
      <c r="E27" s="110">
        <v>0</v>
      </c>
      <c r="F27" s="110">
        <v>0</v>
      </c>
      <c r="G27" s="110">
        <v>0</v>
      </c>
      <c r="H27" s="110">
        <v>0</v>
      </c>
      <c r="I27" s="110">
        <v>0</v>
      </c>
      <c r="J27" s="110">
        <v>4992.5</v>
      </c>
      <c r="K27" s="110">
        <v>5258.99</v>
      </c>
      <c r="L27" s="110">
        <v>5900</v>
      </c>
      <c r="M27" s="110">
        <v>140.74</v>
      </c>
      <c r="N27" s="110">
        <v>446.65</v>
      </c>
      <c r="O27" s="110">
        <v>50536.65</v>
      </c>
      <c r="P27" s="110">
        <v>15.59</v>
      </c>
      <c r="Q27" s="110">
        <v>0.36</v>
      </c>
      <c r="R27" s="110">
        <v>34.479999999999997</v>
      </c>
      <c r="S27" s="110">
        <v>550</v>
      </c>
    </row>
    <row r="28" spans="1:19" ht="18.75" customHeight="1">
      <c r="A28" s="84" t="s">
        <v>105</v>
      </c>
      <c r="B28" s="88" t="s">
        <v>166</v>
      </c>
      <c r="C28" s="25"/>
      <c r="D28" s="25"/>
      <c r="E28" s="110">
        <v>0</v>
      </c>
      <c r="F28" s="110">
        <v>0</v>
      </c>
      <c r="G28" s="110">
        <v>0</v>
      </c>
      <c r="H28" s="110">
        <v>0</v>
      </c>
      <c r="I28" s="110">
        <v>0</v>
      </c>
      <c r="J28" s="110">
        <v>0</v>
      </c>
      <c r="K28" s="110">
        <v>0</v>
      </c>
      <c r="L28" s="110">
        <v>0</v>
      </c>
      <c r="M28" s="110">
        <v>0</v>
      </c>
      <c r="N28" s="110">
        <v>0</v>
      </c>
      <c r="O28" s="110">
        <v>0</v>
      </c>
      <c r="P28" s="110">
        <v>0</v>
      </c>
      <c r="Q28" s="110">
        <v>0</v>
      </c>
      <c r="R28" s="110">
        <v>0</v>
      </c>
      <c r="S28" s="110">
        <v>0</v>
      </c>
    </row>
    <row r="29" spans="1:19" ht="18.75" customHeight="1">
      <c r="A29" s="84" t="s">
        <v>106</v>
      </c>
      <c r="B29" s="89" t="s">
        <v>107</v>
      </c>
      <c r="C29" s="25"/>
      <c r="D29" s="25"/>
      <c r="E29" s="110">
        <v>0</v>
      </c>
      <c r="F29" s="110">
        <v>0</v>
      </c>
      <c r="G29" s="110">
        <v>0</v>
      </c>
      <c r="H29" s="110">
        <v>0</v>
      </c>
      <c r="I29" s="110">
        <v>0</v>
      </c>
      <c r="J29" s="110">
        <v>0</v>
      </c>
      <c r="K29" s="110">
        <v>0</v>
      </c>
      <c r="L29" s="110">
        <v>0</v>
      </c>
      <c r="M29" s="110">
        <v>0</v>
      </c>
      <c r="N29" s="110">
        <v>0</v>
      </c>
      <c r="O29" s="110">
        <v>0</v>
      </c>
      <c r="P29" s="110">
        <v>0</v>
      </c>
      <c r="Q29" s="110">
        <v>0</v>
      </c>
      <c r="R29" s="110">
        <v>0</v>
      </c>
      <c r="S29" s="110">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111">
        <v>25000</v>
      </c>
      <c r="F31" s="111">
        <v>25000</v>
      </c>
      <c r="G31" s="111">
        <v>38400</v>
      </c>
      <c r="H31" s="111">
        <v>38000</v>
      </c>
      <c r="I31" s="111">
        <v>38000</v>
      </c>
      <c r="J31" s="111">
        <v>38400</v>
      </c>
      <c r="K31" s="111">
        <v>38400</v>
      </c>
      <c r="L31" s="111">
        <v>38400</v>
      </c>
      <c r="M31" s="111">
        <v>38400</v>
      </c>
      <c r="N31" s="111">
        <v>38400</v>
      </c>
      <c r="O31" s="111">
        <v>38400</v>
      </c>
      <c r="P31" s="111">
        <v>38400</v>
      </c>
      <c r="Q31" s="111">
        <v>38400</v>
      </c>
      <c r="R31" s="111">
        <v>38400</v>
      </c>
      <c r="S31" s="111">
        <v>38400</v>
      </c>
    </row>
    <row r="32" spans="1:19" ht="18.75" customHeight="1">
      <c r="A32" s="58" t="s">
        <v>75</v>
      </c>
      <c r="B32" s="90" t="s">
        <v>168</v>
      </c>
      <c r="C32" s="25"/>
      <c r="D32" s="25"/>
      <c r="E32" s="111">
        <v>25000</v>
      </c>
      <c r="F32" s="111">
        <v>25000</v>
      </c>
      <c r="G32" s="111">
        <v>25000</v>
      </c>
      <c r="H32" s="111">
        <v>25000</v>
      </c>
      <c r="I32" s="111">
        <v>25000</v>
      </c>
      <c r="J32" s="111">
        <v>25000</v>
      </c>
      <c r="K32" s="111">
        <v>25000</v>
      </c>
      <c r="L32" s="111">
        <v>25000</v>
      </c>
      <c r="M32" s="111">
        <v>25000</v>
      </c>
      <c r="N32" s="111">
        <v>25000</v>
      </c>
      <c r="O32" s="111">
        <v>25000</v>
      </c>
      <c r="P32" s="111">
        <v>25000</v>
      </c>
      <c r="Q32" s="111">
        <v>25000</v>
      </c>
      <c r="R32" s="111">
        <v>25000</v>
      </c>
      <c r="S32" s="111">
        <v>25000</v>
      </c>
    </row>
    <row r="33" spans="1:19" ht="18.75" customHeight="1">
      <c r="A33" s="58" t="s">
        <v>89</v>
      </c>
      <c r="B33" s="90" t="s">
        <v>169</v>
      </c>
      <c r="C33" s="25"/>
      <c r="D33" s="25"/>
      <c r="E33" s="111">
        <v>0</v>
      </c>
      <c r="F33" s="111">
        <v>0</v>
      </c>
      <c r="G33" s="111">
        <v>0</v>
      </c>
      <c r="H33" s="111">
        <v>0</v>
      </c>
      <c r="I33" s="111">
        <v>0</v>
      </c>
      <c r="J33" s="111">
        <v>0</v>
      </c>
      <c r="K33" s="111">
        <v>0</v>
      </c>
      <c r="L33" s="111">
        <v>0</v>
      </c>
      <c r="M33" s="111">
        <v>0</v>
      </c>
      <c r="N33" s="111">
        <v>0</v>
      </c>
      <c r="O33" s="111">
        <v>0</v>
      </c>
      <c r="P33" s="111">
        <v>0</v>
      </c>
      <c r="Q33" s="111">
        <v>0</v>
      </c>
      <c r="R33" s="111">
        <v>0</v>
      </c>
      <c r="S33" s="111">
        <v>0</v>
      </c>
    </row>
    <row r="34" spans="1:19" ht="18.75" customHeight="1">
      <c r="A34" s="58" t="s">
        <v>100</v>
      </c>
      <c r="B34" s="90" t="s">
        <v>170</v>
      </c>
      <c r="C34" s="25"/>
      <c r="D34" s="25"/>
      <c r="E34" s="111">
        <v>0</v>
      </c>
      <c r="F34" s="111">
        <v>0</v>
      </c>
      <c r="G34" s="111">
        <v>13400</v>
      </c>
      <c r="H34" s="111">
        <v>13000</v>
      </c>
      <c r="I34" s="111">
        <v>13000</v>
      </c>
      <c r="J34" s="111">
        <v>13400</v>
      </c>
      <c r="K34" s="111">
        <v>13400</v>
      </c>
      <c r="L34" s="111">
        <v>13400</v>
      </c>
      <c r="M34" s="111">
        <v>13400</v>
      </c>
      <c r="N34" s="111">
        <v>13400</v>
      </c>
      <c r="O34" s="111">
        <v>13400</v>
      </c>
      <c r="P34" s="111">
        <v>13400</v>
      </c>
      <c r="Q34" s="111">
        <v>13400</v>
      </c>
      <c r="R34" s="111">
        <v>13400</v>
      </c>
      <c r="S34" s="111">
        <v>13400</v>
      </c>
    </row>
    <row r="35" spans="1:19" ht="18.75" customHeight="1">
      <c r="A35" s="58" t="s">
        <v>101</v>
      </c>
      <c r="B35" s="90" t="s">
        <v>171</v>
      </c>
      <c r="C35" s="25"/>
      <c r="D35" s="25"/>
      <c r="E35" s="111">
        <v>0</v>
      </c>
      <c r="F35" s="111">
        <v>0</v>
      </c>
      <c r="G35" s="111">
        <v>0</v>
      </c>
      <c r="H35" s="111">
        <v>0</v>
      </c>
      <c r="I35" s="111">
        <v>0</v>
      </c>
      <c r="J35" s="111">
        <v>0</v>
      </c>
      <c r="K35" s="111">
        <v>0</v>
      </c>
      <c r="L35" s="111">
        <v>0</v>
      </c>
      <c r="M35" s="111">
        <v>0</v>
      </c>
      <c r="N35" s="111">
        <v>0</v>
      </c>
      <c r="O35" s="111">
        <v>0</v>
      </c>
      <c r="P35" s="111">
        <v>0</v>
      </c>
      <c r="Q35" s="111">
        <v>0</v>
      </c>
      <c r="R35" s="111">
        <v>0</v>
      </c>
      <c r="S35" s="111">
        <v>0</v>
      </c>
    </row>
    <row r="36" spans="1:19" ht="18.75" customHeight="1">
      <c r="A36" s="58" t="s">
        <v>102</v>
      </c>
      <c r="B36" s="90" t="s">
        <v>172</v>
      </c>
      <c r="C36" s="25"/>
      <c r="D36" s="25"/>
      <c r="E36" s="111">
        <v>0</v>
      </c>
      <c r="F36" s="111">
        <v>0</v>
      </c>
      <c r="G36" s="111">
        <v>0</v>
      </c>
      <c r="H36" s="111">
        <v>0</v>
      </c>
      <c r="I36" s="111">
        <v>0</v>
      </c>
      <c r="J36" s="111">
        <v>0</v>
      </c>
      <c r="K36" s="111">
        <v>0</v>
      </c>
      <c r="L36" s="111">
        <v>0</v>
      </c>
      <c r="M36" s="111">
        <v>0</v>
      </c>
      <c r="N36" s="111">
        <v>0</v>
      </c>
      <c r="O36" s="111">
        <v>0</v>
      </c>
      <c r="P36" s="111">
        <v>0</v>
      </c>
      <c r="Q36" s="111">
        <v>0</v>
      </c>
      <c r="R36" s="111">
        <v>0</v>
      </c>
      <c r="S36" s="111">
        <v>0</v>
      </c>
    </row>
    <row r="37" spans="1:19" ht="18.75" customHeight="1">
      <c r="A37" s="46">
        <v>2</v>
      </c>
      <c r="B37" s="90" t="s">
        <v>173</v>
      </c>
      <c r="C37" s="25"/>
      <c r="D37" s="25"/>
      <c r="E37" s="111">
        <v>129225</v>
      </c>
      <c r="F37" s="111">
        <v>144800</v>
      </c>
      <c r="G37" s="111">
        <v>65544</v>
      </c>
      <c r="H37" s="111">
        <v>66000</v>
      </c>
      <c r="I37" s="111">
        <v>101000</v>
      </c>
      <c r="J37" s="111">
        <v>44247</v>
      </c>
      <c r="K37" s="111">
        <v>39590</v>
      </c>
      <c r="L37" s="111">
        <v>21590</v>
      </c>
      <c r="M37" s="111">
        <v>20000</v>
      </c>
      <c r="N37" s="111">
        <v>122300</v>
      </c>
      <c r="O37" s="111">
        <v>36600</v>
      </c>
      <c r="P37" s="111">
        <v>25820.75</v>
      </c>
      <c r="Q37" s="111">
        <v>25371</v>
      </c>
      <c r="R37" s="111">
        <v>36000</v>
      </c>
      <c r="S37" s="111">
        <v>217967.5</v>
      </c>
    </row>
    <row r="38" spans="1:19" ht="18.75" customHeight="1">
      <c r="A38" s="46">
        <v>3</v>
      </c>
      <c r="B38" s="90" t="s">
        <v>174</v>
      </c>
      <c r="C38" s="25"/>
      <c r="D38" s="25"/>
      <c r="E38" s="111">
        <v>467873.35</v>
      </c>
      <c r="F38" s="111">
        <v>622177.63</v>
      </c>
      <c r="G38" s="111">
        <v>906823.32</v>
      </c>
      <c r="H38" s="111">
        <v>907000</v>
      </c>
      <c r="I38" s="111">
        <v>754000</v>
      </c>
      <c r="J38" s="111">
        <v>820495.17</v>
      </c>
      <c r="K38" s="111">
        <v>475071.12</v>
      </c>
      <c r="L38" s="111">
        <v>475071</v>
      </c>
      <c r="M38" s="111">
        <v>291433</v>
      </c>
      <c r="N38" s="111">
        <v>408317.01</v>
      </c>
      <c r="O38" s="111">
        <v>698166.74</v>
      </c>
      <c r="P38" s="111">
        <v>526658.61</v>
      </c>
      <c r="Q38" s="111">
        <v>640547</v>
      </c>
      <c r="R38" s="111">
        <v>996057</v>
      </c>
      <c r="S38" s="111">
        <v>752842.26</v>
      </c>
    </row>
    <row r="39" spans="1:19" ht="18.75" customHeight="1">
      <c r="A39" s="46">
        <v>4</v>
      </c>
      <c r="B39" s="90" t="s">
        <v>175</v>
      </c>
      <c r="C39" s="25"/>
      <c r="D39" s="25"/>
      <c r="E39" s="111">
        <v>156360.34</v>
      </c>
      <c r="F39" s="111">
        <v>214991.6</v>
      </c>
      <c r="G39" s="111">
        <v>241181.26</v>
      </c>
      <c r="H39" s="111">
        <v>241000</v>
      </c>
      <c r="I39" s="111">
        <v>275000</v>
      </c>
      <c r="J39" s="111">
        <v>348630.13</v>
      </c>
      <c r="K39" s="111">
        <v>418343.1</v>
      </c>
      <c r="L39" s="111">
        <v>418343</v>
      </c>
      <c r="M39" s="111">
        <v>561451</v>
      </c>
      <c r="N39" s="111">
        <v>640506.18999999994</v>
      </c>
      <c r="O39" s="111">
        <v>681076.14</v>
      </c>
      <c r="P39" s="111">
        <v>746573.8</v>
      </c>
      <c r="Q39" s="111">
        <v>812102</v>
      </c>
      <c r="R39" s="111">
        <v>843674</v>
      </c>
      <c r="S39" s="111">
        <v>850811.74</v>
      </c>
    </row>
    <row r="40" spans="1:19" ht="18.75" customHeight="1">
      <c r="A40" s="46">
        <v>5</v>
      </c>
      <c r="B40" s="90" t="s">
        <v>176</v>
      </c>
      <c r="C40" s="47"/>
      <c r="D40" s="47"/>
      <c r="E40" s="111">
        <v>0</v>
      </c>
      <c r="F40" s="111">
        <v>0</v>
      </c>
      <c r="G40" s="111">
        <v>0</v>
      </c>
      <c r="H40" s="111">
        <v>0</v>
      </c>
      <c r="I40" s="111">
        <v>0</v>
      </c>
      <c r="J40" s="111">
        <v>0</v>
      </c>
      <c r="K40" s="111">
        <v>0</v>
      </c>
      <c r="L40" s="111">
        <v>0</v>
      </c>
      <c r="M40" s="111">
        <v>0</v>
      </c>
      <c r="N40" s="111">
        <v>0</v>
      </c>
      <c r="O40" s="111">
        <v>0</v>
      </c>
      <c r="P40" s="111">
        <v>0</v>
      </c>
      <c r="Q40" s="111">
        <v>0</v>
      </c>
      <c r="R40" s="111">
        <v>0</v>
      </c>
      <c r="S40" s="111">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112">
        <v>0</v>
      </c>
      <c r="F42" s="112">
        <v>0</v>
      </c>
      <c r="G42" s="112">
        <v>0</v>
      </c>
      <c r="H42" s="112">
        <v>0</v>
      </c>
      <c r="I42" s="112">
        <v>201315.01</v>
      </c>
      <c r="J42" s="112">
        <v>0</v>
      </c>
      <c r="K42" s="112">
        <v>0</v>
      </c>
      <c r="L42" s="112">
        <v>43209.440000000002</v>
      </c>
      <c r="M42" s="112">
        <v>0</v>
      </c>
      <c r="N42" s="112">
        <v>0</v>
      </c>
      <c r="O42" s="112">
        <v>238316.28</v>
      </c>
      <c r="P42" s="112">
        <v>98353.83</v>
      </c>
      <c r="Q42" s="112">
        <v>85020.61</v>
      </c>
      <c r="R42" s="112">
        <v>0</v>
      </c>
      <c r="S42" s="112">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113" t="s">
        <v>220</v>
      </c>
      <c r="F44" s="113" t="s">
        <v>220</v>
      </c>
      <c r="G44" s="113" t="s">
        <v>220</v>
      </c>
      <c r="H44" s="113" t="s">
        <v>220</v>
      </c>
      <c r="I44" s="113" t="s">
        <v>220</v>
      </c>
      <c r="J44" s="113" t="s">
        <v>220</v>
      </c>
      <c r="K44" s="113"/>
      <c r="L44" s="113"/>
      <c r="M44" s="113"/>
      <c r="N44" s="113"/>
      <c r="O44" s="113"/>
      <c r="P44" s="113"/>
      <c r="Q44" s="113"/>
      <c r="R44" s="113"/>
      <c r="S44" s="113"/>
    </row>
    <row r="45" spans="1:19" ht="39.950000000000003" customHeight="1">
      <c r="A45" s="93" t="s">
        <v>199</v>
      </c>
      <c r="B45" s="94" t="s">
        <v>204</v>
      </c>
      <c r="C45" s="47"/>
      <c r="D45" s="47"/>
      <c r="E45" s="113">
        <v>800401.35</v>
      </c>
      <c r="F45" s="113">
        <v>988242.4</v>
      </c>
      <c r="G45" s="113">
        <v>1356907.91</v>
      </c>
      <c r="H45" s="113">
        <v>1213562.3</v>
      </c>
      <c r="I45" s="113">
        <v>1831475.88</v>
      </c>
      <c r="J45" s="113">
        <v>1465510.39</v>
      </c>
      <c r="K45" s="113">
        <v>1766011</v>
      </c>
      <c r="L45" s="113">
        <v>1496330.52</v>
      </c>
      <c r="M45" s="113">
        <v>1838937.75</v>
      </c>
      <c r="N45" s="113">
        <v>1805958.15</v>
      </c>
      <c r="O45" s="113">
        <v>1794400.42</v>
      </c>
      <c r="P45" s="113">
        <v>1880009.9</v>
      </c>
      <c r="Q45" s="113">
        <v>2000270.64</v>
      </c>
      <c r="R45" s="113">
        <v>1911193.73</v>
      </c>
      <c r="S45" s="113">
        <v>1811026.51</v>
      </c>
    </row>
    <row r="46" spans="1:19" ht="39.950000000000003" customHeight="1">
      <c r="A46" s="95" t="s">
        <v>89</v>
      </c>
      <c r="B46" s="94" t="s">
        <v>188</v>
      </c>
      <c r="C46" s="47"/>
      <c r="D46" s="47"/>
      <c r="E46" s="113">
        <v>717176.56</v>
      </c>
      <c r="F46" s="113">
        <v>991029.46</v>
      </c>
      <c r="G46" s="113">
        <v>1300716.75</v>
      </c>
      <c r="H46" s="113">
        <v>1206381.28</v>
      </c>
      <c r="I46" s="113">
        <v>1797983.87</v>
      </c>
      <c r="J46" s="113">
        <v>1410702.32</v>
      </c>
      <c r="K46" s="113">
        <v>1698829.8</v>
      </c>
      <c r="L46" s="113">
        <v>1496330.52</v>
      </c>
      <c r="M46" s="113">
        <v>1838937.72</v>
      </c>
      <c r="N46" s="113">
        <v>1806334.61</v>
      </c>
      <c r="O46" s="113">
        <v>1794400.42</v>
      </c>
      <c r="P46" s="113">
        <v>1881008.12</v>
      </c>
      <c r="Q46" s="113">
        <v>1998591.94</v>
      </c>
      <c r="R46" s="113">
        <v>1897720.28</v>
      </c>
      <c r="S46" s="113">
        <v>1793135.92</v>
      </c>
    </row>
    <row r="47" spans="1:19" ht="45">
      <c r="A47" s="93" t="s">
        <v>202</v>
      </c>
      <c r="B47" s="94" t="s">
        <v>203</v>
      </c>
      <c r="C47" s="47"/>
      <c r="D47" s="47"/>
      <c r="E47" s="113" t="s">
        <v>220</v>
      </c>
      <c r="F47" s="113" t="s">
        <v>220</v>
      </c>
      <c r="G47" s="113" t="s">
        <v>220</v>
      </c>
      <c r="H47" s="113" t="s">
        <v>220</v>
      </c>
      <c r="I47" s="113" t="s">
        <v>220</v>
      </c>
      <c r="J47" s="113" t="s">
        <v>220</v>
      </c>
      <c r="K47" s="113"/>
      <c r="L47" s="113"/>
      <c r="M47" s="113"/>
      <c r="N47" s="113"/>
      <c r="O47" s="113"/>
      <c r="P47" s="113"/>
      <c r="Q47" s="113"/>
      <c r="R47" s="113"/>
      <c r="S47" s="113"/>
    </row>
    <row r="48" spans="1:19" ht="45">
      <c r="A48" s="93" t="s">
        <v>201</v>
      </c>
      <c r="B48" s="94" t="s">
        <v>215</v>
      </c>
      <c r="C48" s="47"/>
      <c r="D48" s="47"/>
      <c r="E48" s="113">
        <v>0</v>
      </c>
      <c r="F48" s="113">
        <v>0</v>
      </c>
      <c r="G48" s="113">
        <v>0</v>
      </c>
      <c r="H48" s="113">
        <v>0</v>
      </c>
      <c r="I48" s="113">
        <v>0</v>
      </c>
      <c r="J48" s="113">
        <v>0</v>
      </c>
      <c r="K48" s="113">
        <v>0</v>
      </c>
      <c r="L48" s="113">
        <v>0</v>
      </c>
      <c r="M48" s="113">
        <v>454.08</v>
      </c>
      <c r="N48" s="113">
        <v>1142.29</v>
      </c>
      <c r="O48" s="113">
        <v>1876.89</v>
      </c>
      <c r="P48" s="113">
        <v>2808.26</v>
      </c>
      <c r="Q48" s="113">
        <v>3235.62</v>
      </c>
      <c r="R48" s="113">
        <v>3694.95</v>
      </c>
      <c r="S48" s="113">
        <v>1379.47</v>
      </c>
    </row>
    <row r="49" spans="1:19" ht="39.950000000000003" customHeight="1">
      <c r="A49" s="95" t="s">
        <v>101</v>
      </c>
      <c r="B49" s="94" t="s">
        <v>197</v>
      </c>
      <c r="C49" s="47"/>
      <c r="D49" s="47"/>
      <c r="E49" s="113">
        <v>0</v>
      </c>
      <c r="F49" s="113">
        <v>0</v>
      </c>
      <c r="G49" s="113">
        <v>0</v>
      </c>
      <c r="H49" s="113">
        <v>0</v>
      </c>
      <c r="I49" s="113">
        <v>0</v>
      </c>
      <c r="J49" s="113">
        <v>0</v>
      </c>
      <c r="K49" s="113">
        <v>0</v>
      </c>
      <c r="L49" s="113">
        <v>0</v>
      </c>
      <c r="M49" s="113">
        <v>501.05</v>
      </c>
      <c r="N49" s="113">
        <v>1187.27</v>
      </c>
      <c r="O49" s="113">
        <v>1363.72</v>
      </c>
      <c r="P49" s="113">
        <v>2648.69</v>
      </c>
      <c r="Q49" s="113">
        <v>3261.27</v>
      </c>
      <c r="R49" s="113">
        <v>4667.3100000000004</v>
      </c>
      <c r="S49" s="113">
        <v>3202.78</v>
      </c>
    </row>
    <row r="50" spans="1:19" ht="39.950000000000003" customHeight="1">
      <c r="A50" s="99" t="s">
        <v>97</v>
      </c>
      <c r="B50" s="98" t="s">
        <v>179</v>
      </c>
      <c r="C50" s="47"/>
      <c r="D50" s="47"/>
      <c r="E50" s="113">
        <v>0</v>
      </c>
      <c r="F50" s="113">
        <v>0</v>
      </c>
      <c r="G50" s="113">
        <v>0</v>
      </c>
      <c r="H50" s="113">
        <v>0</v>
      </c>
      <c r="I50" s="113">
        <v>31936.7</v>
      </c>
      <c r="J50" s="113">
        <v>64541.8</v>
      </c>
      <c r="K50" s="113">
        <v>63907.4</v>
      </c>
      <c r="L50" s="113">
        <v>60194.68</v>
      </c>
      <c r="M50" s="113">
        <v>109419.77</v>
      </c>
      <c r="N50" s="113">
        <v>114345.12</v>
      </c>
      <c r="O50" s="113">
        <v>108548.32</v>
      </c>
      <c r="P50" s="113">
        <v>89199.67</v>
      </c>
      <c r="Q50" s="113">
        <v>102230.34</v>
      </c>
      <c r="R50" s="114">
        <v>130326.64</v>
      </c>
      <c r="S50" s="115">
        <v>123581.55</v>
      </c>
    </row>
    <row r="51" spans="1:19" ht="39.950000000000003" customHeight="1">
      <c r="A51" s="99" t="s">
        <v>98</v>
      </c>
      <c r="B51" s="98" t="s">
        <v>178</v>
      </c>
      <c r="C51" s="47"/>
      <c r="D51" s="47"/>
      <c r="E51" s="113">
        <v>0</v>
      </c>
      <c r="F51" s="113">
        <v>0</v>
      </c>
      <c r="G51" s="113">
        <v>0</v>
      </c>
      <c r="H51" s="113">
        <v>0</v>
      </c>
      <c r="I51" s="113">
        <v>32570.799999999999</v>
      </c>
      <c r="J51" s="113">
        <v>63907.7</v>
      </c>
      <c r="K51" s="113">
        <v>55967.22</v>
      </c>
      <c r="L51" s="113">
        <v>66458.679999999993</v>
      </c>
      <c r="M51" s="113">
        <v>107571.87</v>
      </c>
      <c r="N51" s="113">
        <v>114345.11</v>
      </c>
      <c r="O51" s="113">
        <v>108548.32</v>
      </c>
      <c r="P51" s="113">
        <v>94649.1</v>
      </c>
      <c r="Q51" s="113">
        <v>103460.13</v>
      </c>
      <c r="R51" s="113">
        <v>129651.77</v>
      </c>
      <c r="S51" s="113">
        <v>124052.42</v>
      </c>
    </row>
    <row r="52" spans="1:19" ht="39.950000000000003" customHeight="1">
      <c r="A52" s="99" t="s">
        <v>147</v>
      </c>
      <c r="B52" s="98" t="s">
        <v>216</v>
      </c>
      <c r="C52" s="47"/>
      <c r="D52" s="47"/>
      <c r="E52" s="113">
        <v>0</v>
      </c>
      <c r="F52" s="113">
        <v>0</v>
      </c>
      <c r="G52" s="113">
        <v>0</v>
      </c>
      <c r="H52" s="113">
        <v>0</v>
      </c>
      <c r="I52" s="113">
        <v>0</v>
      </c>
      <c r="J52" s="113">
        <v>0</v>
      </c>
      <c r="K52" s="113">
        <v>0</v>
      </c>
      <c r="L52" s="113">
        <v>0</v>
      </c>
      <c r="M52" s="113">
        <v>0</v>
      </c>
      <c r="N52" s="113">
        <v>0</v>
      </c>
      <c r="O52" s="113">
        <v>0</v>
      </c>
      <c r="P52" s="113">
        <v>0</v>
      </c>
      <c r="Q52" s="113">
        <v>0</v>
      </c>
      <c r="R52" s="113">
        <v>0</v>
      </c>
      <c r="S52" s="113">
        <v>0</v>
      </c>
    </row>
    <row r="53" spans="1:19" ht="39.950000000000003" customHeight="1">
      <c r="A53" s="99" t="s">
        <v>148</v>
      </c>
      <c r="B53" s="98" t="s">
        <v>190</v>
      </c>
      <c r="C53" s="47"/>
      <c r="D53" s="47"/>
      <c r="E53" s="113">
        <v>0</v>
      </c>
      <c r="F53" s="113">
        <v>0</v>
      </c>
      <c r="G53" s="113">
        <v>0</v>
      </c>
      <c r="H53" s="113">
        <v>0</v>
      </c>
      <c r="I53" s="113">
        <v>0</v>
      </c>
      <c r="J53" s="113">
        <v>0</v>
      </c>
      <c r="K53" s="113">
        <v>0</v>
      </c>
      <c r="L53" s="113">
        <v>0</v>
      </c>
      <c r="M53" s="113">
        <v>0</v>
      </c>
      <c r="N53" s="113">
        <v>0</v>
      </c>
      <c r="O53" s="113">
        <v>0</v>
      </c>
      <c r="P53" s="113">
        <v>0</v>
      </c>
      <c r="Q53" s="113">
        <v>0</v>
      </c>
      <c r="R53" s="113">
        <v>0</v>
      </c>
      <c r="S53" s="113">
        <v>0</v>
      </c>
    </row>
    <row r="54" spans="1:19" ht="39.950000000000003" customHeight="1">
      <c r="A54" s="97" t="s">
        <v>99</v>
      </c>
      <c r="B54" s="96" t="s">
        <v>191</v>
      </c>
      <c r="C54" s="47"/>
      <c r="D54" s="47"/>
      <c r="E54" s="113">
        <v>220.65</v>
      </c>
      <c r="F54" s="113">
        <v>1320.32</v>
      </c>
      <c r="G54" s="113">
        <v>2146.4</v>
      </c>
      <c r="H54" s="113">
        <v>4816.01</v>
      </c>
      <c r="I54" s="113">
        <v>14894.94</v>
      </c>
      <c r="J54" s="113">
        <v>14329.87</v>
      </c>
      <c r="K54" s="113">
        <v>13539.64</v>
      </c>
      <c r="L54" s="113">
        <v>15485.1</v>
      </c>
      <c r="M54" s="113">
        <v>17966.150000000001</v>
      </c>
      <c r="N54" s="113">
        <v>142505.79</v>
      </c>
      <c r="O54" s="113">
        <v>136220.20000000001</v>
      </c>
      <c r="P54" s="113">
        <v>156467.51</v>
      </c>
      <c r="Q54" s="113">
        <v>160317.60999999999</v>
      </c>
      <c r="R54" s="113">
        <v>136309.63</v>
      </c>
      <c r="S54" s="113">
        <v>170638.16</v>
      </c>
    </row>
    <row r="55" spans="1:19" ht="39.950000000000003" customHeight="1">
      <c r="A55" s="97" t="s">
        <v>103</v>
      </c>
      <c r="B55" s="96" t="s">
        <v>192</v>
      </c>
      <c r="C55" s="47"/>
      <c r="D55" s="47"/>
      <c r="E55" s="113">
        <v>202.65</v>
      </c>
      <c r="F55" s="113">
        <v>2741.16</v>
      </c>
      <c r="G55" s="113">
        <v>2514.0700000000002</v>
      </c>
      <c r="H55" s="113">
        <v>3027.51</v>
      </c>
      <c r="I55" s="113">
        <v>14894.96</v>
      </c>
      <c r="J55" s="113">
        <v>14329.89</v>
      </c>
      <c r="K55" s="113">
        <v>13539.64</v>
      </c>
      <c r="L55" s="113">
        <v>15485.1</v>
      </c>
      <c r="M55" s="113">
        <v>17966.150000000001</v>
      </c>
      <c r="N55" s="113">
        <v>142505.79999999999</v>
      </c>
      <c r="O55" s="113">
        <v>136734.42000000001</v>
      </c>
      <c r="P55" s="113">
        <v>155953.26</v>
      </c>
      <c r="Q55" s="113">
        <v>160297.16</v>
      </c>
      <c r="R55" s="113">
        <v>137967.23000000001</v>
      </c>
      <c r="S55" s="113">
        <v>128449.28</v>
      </c>
    </row>
    <row r="56" spans="1:19" ht="39.950000000000003" customHeight="1">
      <c r="A56" s="97" t="s">
        <v>145</v>
      </c>
      <c r="B56" s="96" t="s">
        <v>180</v>
      </c>
      <c r="C56" s="47"/>
      <c r="D56" s="47"/>
      <c r="E56" s="113">
        <v>54404.87</v>
      </c>
      <c r="F56" s="113">
        <v>52992.21</v>
      </c>
      <c r="G56" s="113">
        <v>38395.81</v>
      </c>
      <c r="H56" s="113">
        <v>-912.19</v>
      </c>
      <c r="I56" s="113">
        <v>15147.58</v>
      </c>
      <c r="J56" s="113">
        <v>34230.339999999997</v>
      </c>
      <c r="K56" s="113">
        <v>56398.86</v>
      </c>
      <c r="L56" s="113">
        <v>10264.16</v>
      </c>
      <c r="M56" s="113">
        <v>127230.65</v>
      </c>
      <c r="N56" s="113">
        <v>129596.51</v>
      </c>
      <c r="O56" s="113">
        <v>102775.92</v>
      </c>
      <c r="P56" s="113">
        <v>85325.74</v>
      </c>
      <c r="Q56" s="113">
        <v>64965.33</v>
      </c>
      <c r="R56" s="113">
        <v>76803.69</v>
      </c>
      <c r="S56" s="113">
        <v>89910.22</v>
      </c>
    </row>
    <row r="57" spans="1:19" ht="39.950000000000003" customHeight="1">
      <c r="A57" s="97" t="s">
        <v>146</v>
      </c>
      <c r="B57" s="96" t="s">
        <v>181</v>
      </c>
      <c r="C57" s="47"/>
      <c r="D57" s="47"/>
      <c r="E57" s="113">
        <v>62019.1</v>
      </c>
      <c r="F57" s="113">
        <v>49617.39</v>
      </c>
      <c r="G57" s="113">
        <v>32813.08</v>
      </c>
      <c r="H57" s="113">
        <v>13449.81</v>
      </c>
      <c r="I57" s="113">
        <v>4887.5600000000004</v>
      </c>
      <c r="J57" s="113">
        <v>27525.41</v>
      </c>
      <c r="K57" s="113">
        <v>45038.7</v>
      </c>
      <c r="L57" s="113">
        <v>57079.09</v>
      </c>
      <c r="M57" s="113">
        <v>127230.65</v>
      </c>
      <c r="N57" s="113">
        <v>129596.51</v>
      </c>
      <c r="O57" s="113">
        <v>102775.92</v>
      </c>
      <c r="P57" s="113">
        <v>84833.65</v>
      </c>
      <c r="Q57" s="113">
        <v>65894.149999999994</v>
      </c>
      <c r="R57" s="113">
        <v>76248.69</v>
      </c>
      <c r="S57" s="113">
        <v>89632.79</v>
      </c>
    </row>
    <row r="58" spans="1:19" ht="39.950000000000003" customHeight="1">
      <c r="A58" s="100" t="s">
        <v>149</v>
      </c>
      <c r="B58" s="101" t="s">
        <v>193</v>
      </c>
      <c r="C58" s="47"/>
      <c r="D58" s="47"/>
      <c r="E58" s="113" t="s">
        <v>220</v>
      </c>
      <c r="F58" s="113" t="s">
        <v>220</v>
      </c>
      <c r="G58" s="113" t="s">
        <v>220</v>
      </c>
      <c r="H58" s="113" t="s">
        <v>220</v>
      </c>
      <c r="I58" s="113" t="s">
        <v>220</v>
      </c>
      <c r="J58" s="113" t="s">
        <v>220</v>
      </c>
      <c r="K58" s="113"/>
      <c r="L58" s="113"/>
      <c r="M58" s="113"/>
      <c r="N58" s="113"/>
      <c r="O58" s="113"/>
      <c r="P58" s="113"/>
      <c r="Q58" s="113"/>
      <c r="R58" s="113"/>
      <c r="S58" s="113"/>
    </row>
    <row r="59" spans="1:19" ht="39.950000000000003" customHeight="1">
      <c r="A59" s="100" t="s">
        <v>150</v>
      </c>
      <c r="B59" s="101" t="s">
        <v>194</v>
      </c>
      <c r="C59" s="47"/>
      <c r="D59" s="47"/>
      <c r="E59" s="113" t="s">
        <v>220</v>
      </c>
      <c r="F59" s="113" t="s">
        <v>220</v>
      </c>
      <c r="G59" s="113" t="s">
        <v>220</v>
      </c>
      <c r="H59" s="113" t="s">
        <v>220</v>
      </c>
      <c r="I59" s="113" t="s">
        <v>220</v>
      </c>
      <c r="J59" s="113" t="s">
        <v>220</v>
      </c>
      <c r="K59" s="113"/>
      <c r="L59" s="113"/>
      <c r="M59" s="113"/>
      <c r="N59" s="113"/>
      <c r="O59" s="113"/>
      <c r="P59" s="113"/>
      <c r="Q59" s="113"/>
      <c r="R59" s="113"/>
      <c r="S59" s="113"/>
    </row>
    <row r="60" spans="1:19" ht="39.950000000000003" customHeight="1">
      <c r="A60" s="100" t="s">
        <v>151</v>
      </c>
      <c r="B60" s="101" t="s">
        <v>182</v>
      </c>
      <c r="C60" s="47"/>
      <c r="D60" s="47"/>
      <c r="E60" s="113">
        <v>0</v>
      </c>
      <c r="F60" s="113">
        <v>0</v>
      </c>
      <c r="G60" s="113">
        <v>0</v>
      </c>
      <c r="H60" s="113">
        <v>0</v>
      </c>
      <c r="I60" s="113">
        <v>0</v>
      </c>
      <c r="J60" s="113">
        <v>47979.47</v>
      </c>
      <c r="K60" s="113">
        <v>76955.520000000004</v>
      </c>
      <c r="L60" s="113">
        <v>5448.73</v>
      </c>
      <c r="M60" s="113">
        <v>12665.5</v>
      </c>
      <c r="N60" s="113">
        <v>-7594.31</v>
      </c>
      <c r="O60" s="113">
        <v>10686.52</v>
      </c>
      <c r="P60" s="113">
        <v>122054.71</v>
      </c>
      <c r="Q60" s="113">
        <v>121873.24</v>
      </c>
      <c r="R60" s="113">
        <v>119691.94</v>
      </c>
      <c r="S60" s="113">
        <v>117348.01</v>
      </c>
    </row>
    <row r="61" spans="1:19" ht="39.950000000000003" customHeight="1">
      <c r="A61" s="100" t="s">
        <v>152</v>
      </c>
      <c r="B61" s="101" t="s">
        <v>185</v>
      </c>
      <c r="C61" s="47"/>
      <c r="D61" s="47"/>
      <c r="E61" s="113">
        <v>0</v>
      </c>
      <c r="F61" s="113">
        <v>0</v>
      </c>
      <c r="G61" s="113">
        <v>0</v>
      </c>
      <c r="H61" s="113">
        <v>0</v>
      </c>
      <c r="I61" s="113">
        <v>0</v>
      </c>
      <c r="J61" s="113">
        <v>47979.47</v>
      </c>
      <c r="K61" s="113">
        <v>76881.320000000007</v>
      </c>
      <c r="L61" s="113">
        <v>5448.73</v>
      </c>
      <c r="M61" s="113">
        <v>12665.5</v>
      </c>
      <c r="N61" s="113">
        <v>-7594.31</v>
      </c>
      <c r="O61" s="113">
        <v>10686.52</v>
      </c>
      <c r="P61" s="113">
        <v>121943.24</v>
      </c>
      <c r="Q61" s="113">
        <v>121292.85</v>
      </c>
      <c r="R61" s="113">
        <v>118796.53</v>
      </c>
      <c r="S61" s="113">
        <v>116915.57</v>
      </c>
    </row>
    <row r="62" spans="1:19" ht="39.950000000000003" customHeight="1">
      <c r="A62" s="102" t="s">
        <v>153</v>
      </c>
      <c r="B62" s="103" t="s">
        <v>195</v>
      </c>
      <c r="C62" s="47"/>
      <c r="D62" s="47"/>
      <c r="E62" s="113" t="s">
        <v>221</v>
      </c>
      <c r="F62" s="113" t="s">
        <v>221</v>
      </c>
      <c r="G62" s="113" t="s">
        <v>221</v>
      </c>
      <c r="H62" s="113" t="s">
        <v>221</v>
      </c>
      <c r="I62" s="113" t="s">
        <v>221</v>
      </c>
      <c r="J62" s="113" t="s">
        <v>221</v>
      </c>
      <c r="K62" s="113"/>
      <c r="L62" s="113"/>
      <c r="M62" s="113"/>
      <c r="N62" s="113"/>
      <c r="O62" s="113"/>
      <c r="P62" s="113"/>
      <c r="Q62" s="113"/>
      <c r="R62" s="113"/>
      <c r="S62" s="113"/>
    </row>
    <row r="63" spans="1:19" ht="39.950000000000003" customHeight="1">
      <c r="A63" s="102" t="s">
        <v>154</v>
      </c>
      <c r="B63" s="103" t="s">
        <v>196</v>
      </c>
      <c r="C63" s="47"/>
      <c r="D63" s="47"/>
      <c r="E63" s="113" t="s">
        <v>221</v>
      </c>
      <c r="F63" s="113" t="s">
        <v>221</v>
      </c>
      <c r="G63" s="113" t="s">
        <v>221</v>
      </c>
      <c r="H63" s="113" t="s">
        <v>221</v>
      </c>
      <c r="I63" s="113" t="s">
        <v>221</v>
      </c>
      <c r="J63" s="113" t="s">
        <v>221</v>
      </c>
      <c r="K63" s="113"/>
      <c r="L63" s="113"/>
      <c r="M63" s="113"/>
      <c r="N63" s="113"/>
      <c r="O63" s="113"/>
      <c r="P63" s="113"/>
      <c r="Q63" s="113"/>
      <c r="R63" s="113"/>
      <c r="S63" s="113"/>
    </row>
    <row r="64" spans="1:19" ht="39.950000000000003" customHeight="1">
      <c r="A64" s="102" t="s">
        <v>155</v>
      </c>
      <c r="B64" s="103" t="s">
        <v>183</v>
      </c>
      <c r="C64" s="47"/>
      <c r="D64" s="47"/>
      <c r="E64" s="113">
        <v>0</v>
      </c>
      <c r="F64" s="113">
        <v>0</v>
      </c>
      <c r="G64" s="113">
        <v>0</v>
      </c>
      <c r="H64" s="113">
        <v>0</v>
      </c>
      <c r="I64" s="113">
        <v>0</v>
      </c>
      <c r="J64" s="113">
        <v>0</v>
      </c>
      <c r="K64" s="113">
        <v>2150.7399999999998</v>
      </c>
      <c r="L64" s="113">
        <v>1912.24</v>
      </c>
      <c r="M64" s="113">
        <v>31.26</v>
      </c>
      <c r="N64" s="113">
        <v>1798.98</v>
      </c>
      <c r="O64" s="113">
        <v>3266.04</v>
      </c>
      <c r="P64" s="113">
        <v>1264.93</v>
      </c>
      <c r="Q64" s="113">
        <v>2254.12</v>
      </c>
      <c r="R64" s="113">
        <v>2701.24</v>
      </c>
      <c r="S64" s="113">
        <v>-75.69</v>
      </c>
    </row>
    <row r="65" spans="1:19" ht="39.950000000000003" customHeight="1">
      <c r="A65" s="102" t="s">
        <v>156</v>
      </c>
      <c r="B65" s="103" t="s">
        <v>184</v>
      </c>
      <c r="C65" s="47"/>
      <c r="D65" s="47"/>
      <c r="E65" s="113">
        <v>0</v>
      </c>
      <c r="F65" s="113">
        <v>0</v>
      </c>
      <c r="G65" s="113">
        <v>0</v>
      </c>
      <c r="H65" s="113">
        <v>0</v>
      </c>
      <c r="I65" s="113">
        <v>0</v>
      </c>
      <c r="J65" s="113">
        <v>0</v>
      </c>
      <c r="K65" s="113">
        <v>2150.7399999999998</v>
      </c>
      <c r="L65" s="113">
        <v>1912.24</v>
      </c>
      <c r="M65" s="113">
        <v>2.62</v>
      </c>
      <c r="N65" s="113">
        <v>1798.88</v>
      </c>
      <c r="O65" s="113">
        <v>3266.04</v>
      </c>
      <c r="P65" s="113">
        <v>1478.32</v>
      </c>
      <c r="Q65" s="113">
        <v>2040.85</v>
      </c>
      <c r="R65" s="113">
        <v>2697.63</v>
      </c>
      <c r="S65" s="113">
        <v>-95.26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S289" sqref="S28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16"/>
  <sheetViews>
    <sheetView showGridLines="0" zoomScale="70" zoomScaleNormal="70" workbookViewId="0">
      <pane xSplit="2" ySplit="2" topLeftCell="G261" activePane="bottomRight" state="frozen"/>
      <selection pane="topRight" activeCell="C1" sqref="C1"/>
      <selection pane="bottomLeft" activeCell="A3" sqref="A3"/>
      <selection pane="bottomRight" activeCell="J980" sqref="J980"/>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c r="F17" s="34"/>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c r="F112" s="34"/>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2438.5</v>
      </c>
    </row>
    <row r="194" spans="1:19">
      <c r="A194" s="35"/>
      <c r="B194" s="5">
        <v>2021</v>
      </c>
      <c r="C194" s="33"/>
      <c r="D194" s="33"/>
      <c r="E194" s="33"/>
      <c r="F194" s="33"/>
      <c r="G194" s="33"/>
      <c r="H194" s="33"/>
      <c r="I194" s="33"/>
      <c r="J194" s="33"/>
      <c r="K194" s="33"/>
      <c r="L194" s="33"/>
      <c r="M194" s="33"/>
      <c r="N194" s="33"/>
      <c r="O194" s="33"/>
      <c r="P194" s="33"/>
      <c r="Q194" s="33"/>
      <c r="R194" s="34">
        <v>1906.7</v>
      </c>
      <c r="S194" s="34">
        <v>1906.7</v>
      </c>
    </row>
    <row r="195" spans="1:19">
      <c r="B195" s="5">
        <v>2020</v>
      </c>
      <c r="C195" s="33"/>
      <c r="D195" s="33"/>
      <c r="E195" s="33"/>
      <c r="F195" s="33"/>
      <c r="G195" s="33"/>
      <c r="H195" s="33"/>
      <c r="I195" s="33"/>
      <c r="J195" s="33"/>
      <c r="K195" s="33"/>
      <c r="L195" s="33"/>
      <c r="M195" s="33"/>
      <c r="N195" s="33"/>
      <c r="O195" s="33"/>
      <c r="P195" s="33"/>
      <c r="Q195" s="34">
        <v>6542.26</v>
      </c>
      <c r="R195" s="34">
        <v>6542.26</v>
      </c>
      <c r="S195" s="34">
        <v>6542.26</v>
      </c>
    </row>
    <row r="196" spans="1:19">
      <c r="A196" s="37"/>
      <c r="B196" s="5">
        <v>2019</v>
      </c>
      <c r="C196" s="33"/>
      <c r="D196" s="33"/>
      <c r="E196" s="33"/>
      <c r="F196" s="33"/>
      <c r="G196" s="33"/>
      <c r="H196" s="33"/>
      <c r="I196" s="33"/>
      <c r="J196" s="33"/>
      <c r="K196" s="33"/>
      <c r="L196" s="33"/>
      <c r="M196" s="33"/>
      <c r="N196" s="33"/>
      <c r="O196" s="33"/>
      <c r="P196" s="34">
        <v>292</v>
      </c>
      <c r="Q196" s="34">
        <v>292</v>
      </c>
      <c r="R196" s="34">
        <v>292</v>
      </c>
      <c r="S196" s="34">
        <v>292</v>
      </c>
    </row>
    <row r="197" spans="1:19">
      <c r="A197" s="37"/>
      <c r="B197" s="5">
        <v>2018</v>
      </c>
      <c r="C197" s="33"/>
      <c r="D197" s="33"/>
      <c r="E197" s="33"/>
      <c r="F197" s="33"/>
      <c r="G197" s="33"/>
      <c r="H197" s="33"/>
      <c r="I197" s="33"/>
      <c r="J197" s="33"/>
      <c r="K197" s="33"/>
      <c r="L197" s="33"/>
      <c r="M197" s="33"/>
      <c r="N197" s="33"/>
      <c r="O197" s="34">
        <v>3997.54</v>
      </c>
      <c r="P197" s="34">
        <v>3997.54</v>
      </c>
      <c r="Q197" s="34">
        <v>3997.54</v>
      </c>
      <c r="R197" s="34">
        <v>3997.54</v>
      </c>
      <c r="S197" s="34">
        <v>3997.54</v>
      </c>
    </row>
    <row r="198" spans="1:19">
      <c r="A198" s="37"/>
      <c r="B198" s="5">
        <v>2017</v>
      </c>
      <c r="C198" s="33"/>
      <c r="D198" s="33"/>
      <c r="E198" s="33"/>
      <c r="F198" s="33"/>
      <c r="G198" s="33"/>
      <c r="H198" s="33"/>
      <c r="I198" s="33"/>
      <c r="J198" s="33"/>
      <c r="K198" s="33"/>
      <c r="L198" s="33"/>
      <c r="M198" s="33"/>
      <c r="N198" s="34">
        <v>13240.81</v>
      </c>
      <c r="O198" s="34">
        <v>13240.81</v>
      </c>
      <c r="P198" s="34">
        <v>13240.81</v>
      </c>
      <c r="Q198" s="34">
        <v>13240.81</v>
      </c>
      <c r="R198" s="34">
        <v>13240.81</v>
      </c>
      <c r="S198" s="34">
        <v>13240.81</v>
      </c>
    </row>
    <row r="199" spans="1:19">
      <c r="B199" s="5">
        <v>2016</v>
      </c>
      <c r="C199" s="33"/>
      <c r="D199" s="33"/>
      <c r="E199" s="33"/>
      <c r="F199" s="33"/>
      <c r="G199" s="33"/>
      <c r="H199" s="33"/>
      <c r="I199" s="33"/>
      <c r="J199" s="33"/>
      <c r="K199" s="33"/>
      <c r="L199" s="33"/>
      <c r="M199" s="34">
        <v>36201.160000000003</v>
      </c>
      <c r="N199" s="34">
        <v>36201.160000000003</v>
      </c>
      <c r="O199" s="34">
        <v>36201.160000000003</v>
      </c>
      <c r="P199" s="34">
        <v>36201.160000000003</v>
      </c>
      <c r="Q199" s="34">
        <v>36201.160000000003</v>
      </c>
      <c r="R199" s="34">
        <v>36201.160000000003</v>
      </c>
      <c r="S199" s="34">
        <v>36201.160000000003</v>
      </c>
    </row>
    <row r="200" spans="1:19">
      <c r="B200" s="5">
        <v>2015</v>
      </c>
      <c r="C200" s="33"/>
      <c r="D200" s="33"/>
      <c r="E200" s="33"/>
      <c r="F200" s="33"/>
      <c r="G200" s="33"/>
      <c r="H200" s="33"/>
      <c r="I200" s="33"/>
      <c r="J200" s="33"/>
      <c r="K200" s="33"/>
      <c r="L200" s="34">
        <v>8705.5499999999993</v>
      </c>
      <c r="M200" s="34">
        <v>8705.5499999999993</v>
      </c>
      <c r="N200" s="34">
        <v>8705.5499999999993</v>
      </c>
      <c r="O200" s="34">
        <v>8705.5499999999993</v>
      </c>
      <c r="P200" s="34">
        <v>8705.5499999999993</v>
      </c>
      <c r="Q200" s="34">
        <v>8705.5499999999993</v>
      </c>
      <c r="R200" s="34">
        <v>8705.5499999999993</v>
      </c>
      <c r="S200" s="34">
        <v>8705.5499999999993</v>
      </c>
    </row>
    <row r="201" spans="1:19">
      <c r="B201" s="5">
        <v>2014</v>
      </c>
      <c r="C201" s="33"/>
      <c r="D201" s="33"/>
      <c r="E201" s="33"/>
      <c r="F201" s="33"/>
      <c r="G201" s="33"/>
      <c r="H201" s="33"/>
      <c r="I201" s="33"/>
      <c r="J201" s="33"/>
      <c r="K201" s="34">
        <v>3289.28</v>
      </c>
      <c r="L201" s="34">
        <v>3289.28</v>
      </c>
      <c r="M201" s="34">
        <v>3289.28</v>
      </c>
      <c r="N201" s="34">
        <v>3289.28</v>
      </c>
      <c r="O201" s="34">
        <v>3289.28</v>
      </c>
      <c r="P201" s="34">
        <v>3289.28</v>
      </c>
      <c r="Q201" s="34">
        <v>3289.28</v>
      </c>
      <c r="R201" s="34">
        <v>3289.28</v>
      </c>
      <c r="S201" s="34">
        <v>3289.28</v>
      </c>
    </row>
    <row r="202" spans="1:19">
      <c r="B202" s="5">
        <v>2013</v>
      </c>
      <c r="C202" s="33"/>
      <c r="D202" s="33"/>
      <c r="E202" s="33"/>
      <c r="F202" s="33"/>
      <c r="G202" s="33"/>
      <c r="H202" s="33"/>
      <c r="I202" s="33"/>
      <c r="J202" s="34">
        <v>3743.97</v>
      </c>
      <c r="K202" s="34">
        <v>3743.97</v>
      </c>
      <c r="L202" s="34">
        <v>3743.97</v>
      </c>
      <c r="M202" s="34">
        <v>3743.97</v>
      </c>
      <c r="N202" s="34">
        <v>3743.97</v>
      </c>
      <c r="O202" s="34">
        <v>3743.97</v>
      </c>
      <c r="P202" s="34">
        <v>3743.97</v>
      </c>
      <c r="Q202" s="34">
        <v>3743.97</v>
      </c>
      <c r="R202" s="34">
        <v>3743.97</v>
      </c>
      <c r="S202" s="34">
        <v>3743.97</v>
      </c>
    </row>
    <row r="203" spans="1:19">
      <c r="B203" s="5">
        <v>2012</v>
      </c>
      <c r="C203" s="33"/>
      <c r="D203" s="33"/>
      <c r="E203" s="33"/>
      <c r="F203" s="33"/>
      <c r="G203" s="33"/>
      <c r="H203" s="33"/>
      <c r="I203" s="34">
        <v>5721.31</v>
      </c>
      <c r="J203" s="34">
        <v>5721.31</v>
      </c>
      <c r="K203" s="34">
        <v>5721.31</v>
      </c>
      <c r="L203" s="34">
        <v>5721.31</v>
      </c>
      <c r="M203" s="34">
        <v>5721.31</v>
      </c>
      <c r="N203" s="34">
        <v>5721.31</v>
      </c>
      <c r="O203" s="34">
        <v>5721.31</v>
      </c>
      <c r="P203" s="34">
        <v>5721.31</v>
      </c>
      <c r="Q203" s="34">
        <v>5721.31</v>
      </c>
      <c r="R203" s="34">
        <v>5721.31</v>
      </c>
      <c r="S203" s="34">
        <v>5721.31</v>
      </c>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5721.31</v>
      </c>
      <c r="J286" s="7">
        <f t="shared" ref="J286:L286" si="2">SUM(J199:J285)</f>
        <v>9465.2800000000007</v>
      </c>
      <c r="K286" s="7">
        <f>SUM(K199:K285)</f>
        <v>12754.560000000001</v>
      </c>
      <c r="L286" s="7">
        <f t="shared" si="2"/>
        <v>21460.11</v>
      </c>
      <c r="M286" s="7">
        <f>SUM(M199:M285)</f>
        <v>57661.270000000004</v>
      </c>
      <c r="N286" s="10">
        <f>SUM(N194:N285)</f>
        <v>70902.080000000002</v>
      </c>
      <c r="O286" s="10">
        <f>SUM(O194:O285)</f>
        <v>74899.62</v>
      </c>
      <c r="P286" s="10">
        <f>SUM(P194:P285)</f>
        <v>75191.62</v>
      </c>
      <c r="Q286" s="10">
        <f>SUM(Q194:Q285)</f>
        <v>81733.88</v>
      </c>
      <c r="R286" s="10">
        <f>SUM(R193:R285)</f>
        <v>83640.58</v>
      </c>
      <c r="S286" s="10">
        <f>SUM(S193:S285)</f>
        <v>86079.08</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c r="F302" s="34"/>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6684</v>
      </c>
    </row>
    <row r="479" spans="1:19">
      <c r="A479" s="35"/>
      <c r="B479" s="5">
        <v>2021</v>
      </c>
      <c r="C479" s="33"/>
      <c r="D479" s="33"/>
      <c r="E479" s="33"/>
      <c r="F479" s="33"/>
      <c r="G479" s="33"/>
      <c r="H479" s="33"/>
      <c r="I479" s="33"/>
      <c r="J479" s="33"/>
      <c r="K479" s="33"/>
      <c r="L479" s="33"/>
      <c r="M479" s="33"/>
      <c r="N479" s="33"/>
      <c r="O479" s="33"/>
      <c r="P479" s="33"/>
      <c r="Q479" s="33"/>
      <c r="R479" s="34">
        <v>32071.32</v>
      </c>
      <c r="S479" s="34">
        <v>32071.32</v>
      </c>
    </row>
    <row r="480" spans="1:19">
      <c r="B480" s="5">
        <v>2020</v>
      </c>
      <c r="C480" s="33"/>
      <c r="D480" s="33"/>
      <c r="E480" s="33"/>
      <c r="F480" s="33"/>
      <c r="G480" s="33"/>
      <c r="H480" s="33"/>
      <c r="I480" s="33"/>
      <c r="J480" s="33"/>
      <c r="K480" s="33"/>
      <c r="L480" s="33"/>
      <c r="M480" s="33"/>
      <c r="N480" s="33"/>
      <c r="O480" s="33"/>
      <c r="P480" s="33"/>
      <c r="Q480" s="34">
        <v>19283.75</v>
      </c>
      <c r="R480" s="34">
        <v>19283.75</v>
      </c>
      <c r="S480" s="34">
        <v>19283.75</v>
      </c>
    </row>
    <row r="481" spans="1:19">
      <c r="A481" s="37"/>
      <c r="B481" s="5">
        <v>2019</v>
      </c>
      <c r="C481" s="33"/>
      <c r="D481" s="33"/>
      <c r="E481" s="33"/>
      <c r="F481" s="33"/>
      <c r="G481" s="33"/>
      <c r="H481" s="33"/>
      <c r="I481" s="33"/>
      <c r="J481" s="33"/>
      <c r="K481" s="33"/>
      <c r="L481" s="33"/>
      <c r="M481" s="33"/>
      <c r="N481" s="33"/>
      <c r="O481" s="33"/>
      <c r="P481" s="34">
        <v>8111.44</v>
      </c>
      <c r="Q481" s="34">
        <v>8111.44</v>
      </c>
      <c r="R481" s="34">
        <v>8111.44</v>
      </c>
      <c r="S481" s="34">
        <v>8111.44</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9576.01</v>
      </c>
      <c r="N484" s="34">
        <v>9576.01</v>
      </c>
      <c r="O484" s="34">
        <v>9576.01</v>
      </c>
      <c r="P484" s="34">
        <v>9576.01</v>
      </c>
      <c r="Q484" s="34">
        <v>9576.01</v>
      </c>
      <c r="R484" s="34">
        <v>9576.01</v>
      </c>
      <c r="S484" s="34">
        <v>9576.01</v>
      </c>
    </row>
    <row r="485" spans="1:19">
      <c r="B485" s="5">
        <v>2015</v>
      </c>
      <c r="C485" s="33"/>
      <c r="D485" s="33"/>
      <c r="E485" s="33"/>
      <c r="F485" s="33"/>
      <c r="G485" s="33"/>
      <c r="H485" s="33"/>
      <c r="I485" s="33"/>
      <c r="J485" s="33"/>
      <c r="K485" s="33"/>
      <c r="L485" s="34">
        <v>25438.95</v>
      </c>
      <c r="M485" s="34">
        <v>25438.95</v>
      </c>
      <c r="N485" s="34">
        <v>25438.95</v>
      </c>
      <c r="O485" s="34">
        <v>25438.95</v>
      </c>
      <c r="P485" s="34">
        <v>25438.95</v>
      </c>
      <c r="Q485" s="34">
        <v>25438.95</v>
      </c>
      <c r="R485" s="34">
        <v>25438.95</v>
      </c>
      <c r="S485" s="34">
        <v>25438.95</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841.05</v>
      </c>
      <c r="K487" s="34">
        <v>841.05</v>
      </c>
      <c r="L487" s="34">
        <v>841.05</v>
      </c>
      <c r="M487" s="34">
        <v>841.05</v>
      </c>
      <c r="N487" s="34">
        <v>841.05</v>
      </c>
      <c r="O487" s="34">
        <v>841.05</v>
      </c>
      <c r="P487" s="34">
        <v>841.05</v>
      </c>
      <c r="Q487" s="34">
        <v>841.05</v>
      </c>
      <c r="R487" s="34">
        <v>841.05</v>
      </c>
      <c r="S487" s="34">
        <v>841.05</v>
      </c>
    </row>
    <row r="488" spans="1:19">
      <c r="B488" s="5">
        <v>2012</v>
      </c>
      <c r="C488" s="33"/>
      <c r="D488" s="33"/>
      <c r="E488" s="33"/>
      <c r="F488" s="33"/>
      <c r="G488" s="33"/>
      <c r="H488" s="33"/>
      <c r="I488" s="34">
        <v>9938.1</v>
      </c>
      <c r="J488" s="34">
        <v>9938.1</v>
      </c>
      <c r="K488" s="34">
        <v>9938.1</v>
      </c>
      <c r="L488" s="34">
        <v>9938.1</v>
      </c>
      <c r="M488" s="34">
        <v>9938.1</v>
      </c>
      <c r="N488" s="34">
        <v>9938.1</v>
      </c>
      <c r="O488" s="34">
        <v>9938.1</v>
      </c>
      <c r="P488" s="34">
        <v>9938.1</v>
      </c>
      <c r="Q488" s="34">
        <v>9938.1</v>
      </c>
      <c r="R488" s="34">
        <v>9938.1</v>
      </c>
      <c r="S488" s="34">
        <v>9938.1</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25952.53089661483</v>
      </c>
      <c r="D497" s="34">
        <v>25952.53</v>
      </c>
      <c r="E497" s="34">
        <v>25952.53</v>
      </c>
      <c r="F497" s="34">
        <v>25952.53</v>
      </c>
      <c r="G497" s="34">
        <v>25952.53</v>
      </c>
      <c r="H497" s="34">
        <v>25952.53</v>
      </c>
      <c r="I497" s="34">
        <v>25952.53</v>
      </c>
      <c r="J497" s="34">
        <v>25952.53</v>
      </c>
      <c r="K497" s="34">
        <v>25952.53</v>
      </c>
      <c r="L497" s="34">
        <v>25952.53</v>
      </c>
      <c r="M497" s="34">
        <v>25952.53</v>
      </c>
      <c r="N497" s="34">
        <v>25952.53</v>
      </c>
      <c r="O497" s="34">
        <v>25952.53</v>
      </c>
      <c r="P497" s="34">
        <v>25952.53</v>
      </c>
      <c r="Q497" s="34">
        <v>25952.53</v>
      </c>
      <c r="R497" s="34">
        <v>25952.53</v>
      </c>
      <c r="S497" s="34">
        <v>25952.53</v>
      </c>
    </row>
    <row r="498" spans="2:19">
      <c r="B498" s="5">
        <v>2002</v>
      </c>
      <c r="C498" s="34">
        <v>3388.4865092078294</v>
      </c>
      <c r="D498" s="34">
        <v>3388.49</v>
      </c>
      <c r="E498" s="34">
        <v>3388.49</v>
      </c>
      <c r="F498" s="34">
        <v>3388.49</v>
      </c>
      <c r="G498" s="34">
        <v>3388.49</v>
      </c>
      <c r="H498" s="34">
        <v>3388.49</v>
      </c>
      <c r="I498" s="34">
        <v>3388.49</v>
      </c>
      <c r="J498" s="34">
        <v>3388.49</v>
      </c>
      <c r="K498" s="34">
        <v>3388.49</v>
      </c>
      <c r="L498" s="34">
        <v>3388.49</v>
      </c>
      <c r="M498" s="34">
        <v>3388.49</v>
      </c>
      <c r="N498" s="34">
        <v>3388.49</v>
      </c>
      <c r="O498" s="34">
        <v>3388.49</v>
      </c>
      <c r="P498" s="34">
        <v>3388.49</v>
      </c>
      <c r="Q498" s="34">
        <v>3388.49</v>
      </c>
      <c r="R498" s="34">
        <v>3388.49</v>
      </c>
      <c r="S498" s="34">
        <v>3388.49</v>
      </c>
    </row>
    <row r="499" spans="2:19">
      <c r="B499" s="5">
        <v>2001</v>
      </c>
      <c r="C499" s="34">
        <v>18714.817522352387</v>
      </c>
      <c r="D499" s="34">
        <v>18714.82</v>
      </c>
      <c r="E499" s="34">
        <v>18714.82</v>
      </c>
      <c r="F499" s="34">
        <v>18714.82</v>
      </c>
      <c r="G499" s="34">
        <v>18714.82</v>
      </c>
      <c r="H499" s="34">
        <v>18714.82</v>
      </c>
      <c r="I499" s="34">
        <v>18714.82</v>
      </c>
      <c r="J499" s="34">
        <v>18714.82</v>
      </c>
      <c r="K499" s="34">
        <v>18714.82</v>
      </c>
      <c r="L499" s="34">
        <v>18714.82</v>
      </c>
      <c r="M499" s="34">
        <v>18714.82</v>
      </c>
      <c r="N499" s="34">
        <v>18714.82</v>
      </c>
      <c r="O499" s="34">
        <v>18714.82</v>
      </c>
      <c r="P499" s="34">
        <v>18714.82</v>
      </c>
      <c r="Q499" s="34">
        <v>18714.82</v>
      </c>
      <c r="R499" s="34">
        <v>18714.82</v>
      </c>
      <c r="S499" s="34">
        <v>18714.82</v>
      </c>
    </row>
    <row r="500" spans="2:19">
      <c r="B500" s="5">
        <v>2000</v>
      </c>
      <c r="C500" s="34">
        <v>11737.856468949212</v>
      </c>
      <c r="D500" s="34">
        <v>11737.86</v>
      </c>
      <c r="E500" s="34">
        <v>11737.86</v>
      </c>
      <c r="F500" s="34">
        <v>11737.86</v>
      </c>
      <c r="G500" s="34">
        <v>11737.86</v>
      </c>
      <c r="H500" s="34">
        <v>11737.86</v>
      </c>
      <c r="I500" s="34">
        <v>11737.86</v>
      </c>
      <c r="J500" s="34">
        <v>11737.86</v>
      </c>
      <c r="K500" s="34">
        <v>11737.86</v>
      </c>
      <c r="L500" s="34">
        <v>11737.86</v>
      </c>
      <c r="M500" s="34">
        <v>11737.86</v>
      </c>
      <c r="N500" s="34">
        <v>11737.86</v>
      </c>
      <c r="O500" s="34">
        <v>11737.86</v>
      </c>
      <c r="P500" s="34">
        <v>11737.86</v>
      </c>
      <c r="Q500" s="34">
        <v>11737.86</v>
      </c>
      <c r="R500" s="34">
        <v>11737.86</v>
      </c>
      <c r="S500" s="34">
        <v>11737.86</v>
      </c>
    </row>
    <row r="501" spans="2:19">
      <c r="B501" s="5">
        <v>1999</v>
      </c>
      <c r="C501" s="34">
        <v>42928.802916098241</v>
      </c>
      <c r="D501" s="34">
        <v>42928.800000000003</v>
      </c>
      <c r="E501" s="34">
        <v>42928.800000000003</v>
      </c>
      <c r="F501" s="34">
        <v>42928.800000000003</v>
      </c>
      <c r="G501" s="34">
        <v>42928.800000000003</v>
      </c>
      <c r="H501" s="34">
        <v>42928.800000000003</v>
      </c>
      <c r="I501" s="34">
        <v>42928.800000000003</v>
      </c>
      <c r="J501" s="34">
        <v>42928.800000000003</v>
      </c>
      <c r="K501" s="34">
        <v>42928.800000000003</v>
      </c>
      <c r="L501" s="34">
        <v>42928.800000000003</v>
      </c>
      <c r="M501" s="34">
        <v>42928.800000000003</v>
      </c>
      <c r="N501" s="34">
        <v>42928.800000000003</v>
      </c>
      <c r="O501" s="34">
        <v>42928.800000000003</v>
      </c>
      <c r="P501" s="34">
        <v>42928.800000000003</v>
      </c>
      <c r="Q501" s="34">
        <v>42928.800000000003</v>
      </c>
      <c r="R501" s="34">
        <v>42928.800000000003</v>
      </c>
      <c r="S501" s="34">
        <v>42928.800000000003</v>
      </c>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102722.4943132225</v>
      </c>
      <c r="D571" s="7">
        <f>SUM(D493:D570)</f>
        <v>102722.5</v>
      </c>
      <c r="E571" s="7">
        <f>SUM(E492:E570)</f>
        <v>102722.5</v>
      </c>
      <c r="F571" s="7">
        <f>SUM(F491:F570)</f>
        <v>102722.5</v>
      </c>
      <c r="G571" s="7">
        <f>SUM(G490:G570)</f>
        <v>102722.5</v>
      </c>
      <c r="H571" s="7">
        <f>SUM(H484:H570)</f>
        <v>102722.5</v>
      </c>
      <c r="I571" s="7">
        <f>SUM(I484:I570)</f>
        <v>112660.59999999999</v>
      </c>
      <c r="J571" s="7">
        <f t="shared" ref="J571" si="7">SUM(J484:J570)</f>
        <v>113501.65000000001</v>
      </c>
      <c r="K571" s="7">
        <f>SUM(K484:K570)</f>
        <v>113501.65000000001</v>
      </c>
      <c r="L571" s="7">
        <f t="shared" ref="L571" si="8">SUM(L484:L570)</f>
        <v>138940.6</v>
      </c>
      <c r="M571" s="7">
        <f>SUM(M484:M570)</f>
        <v>148516.61000000002</v>
      </c>
      <c r="N571" s="10">
        <f>SUM(N479:N570)</f>
        <v>148516.61000000002</v>
      </c>
      <c r="O571" s="10">
        <f>SUM(O479:O570)</f>
        <v>148516.61000000002</v>
      </c>
      <c r="P571" s="10">
        <f>SUM(P479:P570)</f>
        <v>156628.05000000002</v>
      </c>
      <c r="Q571" s="10">
        <f>SUM(Q479:Q570)</f>
        <v>175911.8</v>
      </c>
      <c r="R571" s="10">
        <f>SUM(R478:R570)</f>
        <v>207983.12</v>
      </c>
      <c r="S571" s="10">
        <f>SUM(S478:S570)</f>
        <v>214667.12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f>29374.53+8106.74</f>
        <v>37481.269999999997</v>
      </c>
    </row>
    <row r="574" spans="1:19">
      <c r="A574" s="35"/>
      <c r="B574" s="5">
        <v>2021</v>
      </c>
      <c r="C574" s="33"/>
      <c r="D574" s="33"/>
      <c r="E574" s="33"/>
      <c r="F574" s="33"/>
      <c r="G574" s="33"/>
      <c r="H574" s="33"/>
      <c r="I574" s="33"/>
      <c r="J574" s="33"/>
      <c r="K574" s="33"/>
      <c r="L574" s="33"/>
      <c r="M574" s="33"/>
      <c r="N574" s="33"/>
      <c r="O574" s="33"/>
      <c r="P574" s="33"/>
      <c r="Q574" s="33"/>
      <c r="R574" s="34">
        <v>807.18</v>
      </c>
      <c r="S574" s="34">
        <v>807.18</v>
      </c>
    </row>
    <row r="575" spans="1:19">
      <c r="B575" s="5">
        <v>2020</v>
      </c>
      <c r="C575" s="33"/>
      <c r="D575" s="33"/>
      <c r="E575" s="33"/>
      <c r="F575" s="33"/>
      <c r="G575" s="33"/>
      <c r="H575" s="33"/>
      <c r="I575" s="33"/>
      <c r="J575" s="33"/>
      <c r="K575" s="33"/>
      <c r="L575" s="33"/>
      <c r="M575" s="33"/>
      <c r="N575" s="33"/>
      <c r="O575" s="33"/>
      <c r="P575" s="33"/>
      <c r="Q575" s="34">
        <v>17769.95</v>
      </c>
      <c r="R575" s="34">
        <v>17769.95</v>
      </c>
      <c r="S575" s="34">
        <v>17769.95</v>
      </c>
    </row>
    <row r="576" spans="1:19">
      <c r="A576" s="37"/>
      <c r="B576" s="5">
        <v>2019</v>
      </c>
      <c r="C576" s="33"/>
      <c r="D576" s="33"/>
      <c r="E576" s="33"/>
      <c r="F576" s="33"/>
      <c r="G576" s="33"/>
      <c r="H576" s="33"/>
      <c r="I576" s="33"/>
      <c r="J576" s="33"/>
      <c r="K576" s="33"/>
      <c r="L576" s="33"/>
      <c r="M576" s="33"/>
      <c r="N576" s="33"/>
      <c r="O576" s="33"/>
      <c r="P576" s="34">
        <v>304.51</v>
      </c>
      <c r="Q576" s="34">
        <v>304.51</v>
      </c>
      <c r="R576" s="34">
        <v>304.51</v>
      </c>
      <c r="S576" s="34">
        <v>304.51</v>
      </c>
    </row>
    <row r="577" spans="1:19">
      <c r="A577" s="37"/>
      <c r="B577" s="5">
        <v>2018</v>
      </c>
      <c r="C577" s="33"/>
      <c r="D577" s="33"/>
      <c r="E577" s="33"/>
      <c r="F577" s="33"/>
      <c r="G577" s="33"/>
      <c r="H577" s="33"/>
      <c r="I577" s="33"/>
      <c r="J577" s="33"/>
      <c r="K577" s="33"/>
      <c r="L577" s="33"/>
      <c r="M577" s="33"/>
      <c r="N577" s="33"/>
      <c r="O577" s="34">
        <v>551.74</v>
      </c>
      <c r="P577" s="34">
        <v>551.74</v>
      </c>
      <c r="Q577" s="34">
        <v>551.74</v>
      </c>
      <c r="R577" s="34">
        <v>551.74</v>
      </c>
      <c r="S577" s="34">
        <v>551.74</v>
      </c>
    </row>
    <row r="578" spans="1:19">
      <c r="A578" s="37"/>
      <c r="B578" s="5">
        <v>2017</v>
      </c>
      <c r="C578" s="33"/>
      <c r="D578" s="33"/>
      <c r="E578" s="33"/>
      <c r="F578" s="33"/>
      <c r="G578" s="33"/>
      <c r="H578" s="33"/>
      <c r="I578" s="33"/>
      <c r="J578" s="33"/>
      <c r="K578" s="33"/>
      <c r="L578" s="33"/>
      <c r="M578" s="33"/>
      <c r="N578" s="34">
        <v>6033</v>
      </c>
      <c r="O578" s="34">
        <v>6033</v>
      </c>
      <c r="P578" s="34">
        <v>6033</v>
      </c>
      <c r="Q578" s="34">
        <v>6033</v>
      </c>
      <c r="R578" s="34">
        <v>6033</v>
      </c>
      <c r="S578" s="34">
        <v>6033</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7139.24</v>
      </c>
      <c r="M580" s="34">
        <v>7139.24</v>
      </c>
      <c r="N580" s="34">
        <v>7139.24</v>
      </c>
      <c r="O580" s="34">
        <v>7139.24</v>
      </c>
      <c r="P580" s="34">
        <v>7139.24</v>
      </c>
      <c r="Q580" s="34">
        <v>7139.24</v>
      </c>
      <c r="R580" s="34">
        <v>7139.24</v>
      </c>
      <c r="S580" s="34">
        <v>7139.24</v>
      </c>
    </row>
    <row r="581" spans="1:19">
      <c r="B581" s="5">
        <v>2014</v>
      </c>
      <c r="C581" s="33"/>
      <c r="D581" s="33"/>
      <c r="E581" s="33"/>
      <c r="F581" s="33"/>
      <c r="G581" s="33"/>
      <c r="H581" s="33"/>
      <c r="I581" s="33"/>
      <c r="J581" s="33"/>
      <c r="K581" s="34">
        <v>215.36</v>
      </c>
      <c r="L581" s="34">
        <v>215.36</v>
      </c>
      <c r="M581" s="34">
        <v>215.36</v>
      </c>
      <c r="N581" s="34">
        <v>215.36</v>
      </c>
      <c r="O581" s="34">
        <v>215.36</v>
      </c>
      <c r="P581" s="34">
        <v>215.36</v>
      </c>
      <c r="Q581" s="34">
        <v>215.36</v>
      </c>
      <c r="R581" s="34">
        <v>215.36</v>
      </c>
      <c r="S581" s="34">
        <v>215.36</v>
      </c>
    </row>
    <row r="582" spans="1:19">
      <c r="B582" s="5">
        <v>2013</v>
      </c>
      <c r="C582" s="33"/>
      <c r="D582" s="33"/>
      <c r="E582" s="33"/>
      <c r="F582" s="33"/>
      <c r="G582" s="33"/>
      <c r="H582" s="33"/>
      <c r="I582" s="33"/>
      <c r="J582" s="34">
        <v>392</v>
      </c>
      <c r="K582" s="34">
        <v>392</v>
      </c>
      <c r="L582" s="34">
        <v>392</v>
      </c>
      <c r="M582" s="34">
        <v>392</v>
      </c>
      <c r="N582" s="34">
        <v>392</v>
      </c>
      <c r="O582" s="34">
        <v>392</v>
      </c>
      <c r="P582" s="34">
        <v>392</v>
      </c>
      <c r="Q582" s="34">
        <v>392</v>
      </c>
      <c r="R582" s="34">
        <v>392</v>
      </c>
      <c r="S582" s="34">
        <v>392</v>
      </c>
    </row>
    <row r="583" spans="1:19">
      <c r="B583" s="5">
        <v>2012</v>
      </c>
      <c r="C583" s="33"/>
      <c r="D583" s="33"/>
      <c r="E583" s="33"/>
      <c r="F583" s="33"/>
      <c r="G583" s="33"/>
      <c r="H583" s="33"/>
      <c r="I583" s="34">
        <v>4158.7</v>
      </c>
      <c r="J583" s="34">
        <v>4158.7</v>
      </c>
      <c r="K583" s="34">
        <v>4158.7</v>
      </c>
      <c r="L583" s="34">
        <v>4158.7</v>
      </c>
      <c r="M583" s="34">
        <v>4158.7</v>
      </c>
      <c r="N583" s="34">
        <v>4158.7</v>
      </c>
      <c r="O583" s="34">
        <v>4158.7</v>
      </c>
      <c r="P583" s="34">
        <v>4158.7</v>
      </c>
      <c r="Q583" s="34">
        <v>4158.7</v>
      </c>
      <c r="R583" s="34">
        <v>4158.7</v>
      </c>
      <c r="S583" s="34">
        <v>4158.7</v>
      </c>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4158.7</v>
      </c>
      <c r="J666" s="7">
        <f t="shared" ref="J666" si="9">SUM(J579:J665)</f>
        <v>4550.7</v>
      </c>
      <c r="K666" s="7">
        <f>SUM(K579:K665)</f>
        <v>4766.0599999999995</v>
      </c>
      <c r="L666" s="7">
        <f t="shared" ref="L666" si="10">SUM(L579:L665)</f>
        <v>11905.3</v>
      </c>
      <c r="M666" s="7">
        <f>SUM(M579:M665)</f>
        <v>11905.3</v>
      </c>
      <c r="N666" s="10">
        <f>SUM(N574:N665)</f>
        <v>17938.3</v>
      </c>
      <c r="O666" s="10">
        <f>SUM(O574:O665)</f>
        <v>18490.04</v>
      </c>
      <c r="P666" s="10">
        <f>SUM(P574:P665)</f>
        <v>18794.55</v>
      </c>
      <c r="Q666" s="10">
        <f>SUM(Q574:Q665)</f>
        <v>36564.5</v>
      </c>
      <c r="R666" s="10">
        <f>SUM(R573:R665)</f>
        <v>37371.68</v>
      </c>
      <c r="S666" s="10">
        <f>SUM(S573:S665)</f>
        <v>74852.95</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793.8</v>
      </c>
      <c r="Q671" s="34">
        <v>793.8</v>
      </c>
      <c r="R671" s="34">
        <v>793.8</v>
      </c>
      <c r="S671" s="34">
        <v>793.8</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c r="F682" s="34"/>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793.8</v>
      </c>
      <c r="Q761" s="10">
        <f>SUM(Q669:Q760)</f>
        <v>793.8</v>
      </c>
      <c r="R761" s="10">
        <f>SUM(R668:R760)</f>
        <v>793.8</v>
      </c>
      <c r="S761" s="10">
        <f>SUM(S668:S760)</f>
        <v>793.8</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c r="F777" s="34"/>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7128.08</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6379.92</v>
      </c>
      <c r="Q861" s="34">
        <v>6379.92</v>
      </c>
      <c r="R861" s="34">
        <v>6379.92</v>
      </c>
      <c r="S861" s="34">
        <v>6379.92</v>
      </c>
    </row>
    <row r="862" spans="1:19">
      <c r="A862" s="37"/>
      <c r="B862" s="5">
        <v>2018</v>
      </c>
      <c r="C862" s="33"/>
      <c r="D862" s="33"/>
      <c r="E862" s="33"/>
      <c r="F862" s="33"/>
      <c r="G862" s="33"/>
      <c r="H862" s="33"/>
      <c r="I862" s="33"/>
      <c r="J862" s="33"/>
      <c r="K862" s="33"/>
      <c r="L862" s="33"/>
      <c r="M862" s="33"/>
      <c r="N862" s="33"/>
      <c r="O862" s="34">
        <v>2773.5</v>
      </c>
      <c r="P862" s="34">
        <v>2773.5</v>
      </c>
      <c r="Q862" s="34">
        <v>2773.5</v>
      </c>
      <c r="R862" s="34">
        <v>2773.5</v>
      </c>
      <c r="S862" s="34">
        <v>2773.5</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c r="F872" s="34"/>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2773.5</v>
      </c>
      <c r="P951" s="10">
        <f>SUM(P859:P950)</f>
        <v>9153.42</v>
      </c>
      <c r="Q951" s="10">
        <f>SUM(Q859:Q950)</f>
        <v>9153.42</v>
      </c>
      <c r="R951" s="10">
        <f>SUM(R858:R950)</f>
        <v>9153.42</v>
      </c>
      <c r="S951" s="10">
        <f>SUM(S858:S950)</f>
        <v>16281.5</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c r="F967" s="34"/>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4264.24</v>
      </c>
      <c r="S1049" s="34">
        <v>4264.24</v>
      </c>
    </row>
    <row r="1050" spans="1:19">
      <c r="B1050" s="5">
        <v>2020</v>
      </c>
      <c r="C1050" s="33"/>
      <c r="D1050" s="33"/>
      <c r="E1050" s="33"/>
      <c r="F1050" s="33"/>
      <c r="G1050" s="33"/>
      <c r="H1050" s="33"/>
      <c r="I1050" s="33"/>
      <c r="J1050" s="33"/>
      <c r="K1050" s="33"/>
      <c r="L1050" s="33"/>
      <c r="M1050" s="33"/>
      <c r="N1050" s="33"/>
      <c r="O1050" s="33"/>
      <c r="P1050" s="33"/>
      <c r="Q1050" s="34">
        <v>18604.91</v>
      </c>
      <c r="R1050" s="34">
        <v>18604.91</v>
      </c>
      <c r="S1050" s="34">
        <v>18604.91</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60455.74</v>
      </c>
      <c r="O1053" s="34">
        <v>60455.74</v>
      </c>
      <c r="P1053" s="34">
        <v>60455.74</v>
      </c>
      <c r="Q1053" s="34">
        <v>60455.74</v>
      </c>
      <c r="R1053" s="34">
        <v>60455.74</v>
      </c>
      <c r="S1053" s="34">
        <v>60455.74</v>
      </c>
    </row>
    <row r="1054" spans="1:19">
      <c r="B1054" s="5">
        <v>2016</v>
      </c>
      <c r="C1054" s="33"/>
      <c r="D1054" s="33"/>
      <c r="E1054" s="33"/>
      <c r="F1054" s="33"/>
      <c r="G1054" s="33"/>
      <c r="H1054" s="33"/>
      <c r="I1054" s="33"/>
      <c r="J1054" s="33"/>
      <c r="K1054" s="33"/>
      <c r="L1054" s="33"/>
      <c r="M1054" s="34">
        <v>178490.59</v>
      </c>
      <c r="N1054" s="34">
        <v>178490.59</v>
      </c>
      <c r="O1054" s="34">
        <v>178490.59</v>
      </c>
      <c r="P1054" s="34">
        <v>178490.59</v>
      </c>
      <c r="Q1054" s="34">
        <v>178490.59</v>
      </c>
      <c r="R1054" s="34">
        <v>178490.59</v>
      </c>
      <c r="S1054" s="34">
        <v>178490.59</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330</v>
      </c>
      <c r="L1056" s="34">
        <v>330</v>
      </c>
      <c r="M1056" s="34">
        <v>330</v>
      </c>
      <c r="N1056" s="34">
        <v>330</v>
      </c>
      <c r="O1056" s="34">
        <v>330</v>
      </c>
      <c r="P1056" s="34">
        <v>330</v>
      </c>
      <c r="Q1056" s="34">
        <v>330</v>
      </c>
      <c r="R1056" s="34">
        <v>330</v>
      </c>
      <c r="S1056" s="34">
        <v>330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113150.88</v>
      </c>
      <c r="J1058" s="34">
        <v>113150.88</v>
      </c>
      <c r="K1058" s="34">
        <v>113150.88</v>
      </c>
      <c r="L1058" s="34">
        <v>113150.88</v>
      </c>
      <c r="M1058" s="34">
        <v>113150.88</v>
      </c>
      <c r="N1058" s="34">
        <v>113150.88</v>
      </c>
      <c r="O1058" s="34">
        <v>113150.88</v>
      </c>
      <c r="P1058" s="34">
        <v>113150.88</v>
      </c>
      <c r="Q1058" s="34">
        <v>113150.88</v>
      </c>
      <c r="R1058" s="34">
        <v>113150.88</v>
      </c>
      <c r="S1058" s="34">
        <v>113150.88</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c r="F1062" s="34"/>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113150.88</v>
      </c>
      <c r="J1141" s="7">
        <f t="shared" ref="J1141" si="19">SUM(J1054:J1140)</f>
        <v>113150.88</v>
      </c>
      <c r="K1141" s="7">
        <f>SUM(K1054:K1140)</f>
        <v>113480.88</v>
      </c>
      <c r="L1141" s="7">
        <f t="shared" ref="L1141" si="20">SUM(L1054:L1140)</f>
        <v>113480.88</v>
      </c>
      <c r="M1141" s="7">
        <f>SUM(M1054:M1140)</f>
        <v>291971.46999999997</v>
      </c>
      <c r="N1141" s="10">
        <f>SUM(N1049:N1140)</f>
        <v>352427.20999999996</v>
      </c>
      <c r="O1141" s="10">
        <f>SUM(O1049:O1140)</f>
        <v>352427.20999999996</v>
      </c>
      <c r="P1141" s="10">
        <f>SUM(P1049:P1140)</f>
        <v>352427.20999999996</v>
      </c>
      <c r="Q1141" s="10">
        <f>SUM(Q1049:Q1140)</f>
        <v>371032.12</v>
      </c>
      <c r="R1141" s="10">
        <f>SUM(R1048:R1140)</f>
        <v>375296.36</v>
      </c>
      <c r="S1141" s="10">
        <f>SUM(S1048:S1140)</f>
        <v>375296.36</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v>22470.84</v>
      </c>
      <c r="D1730" s="34">
        <v>22470.84</v>
      </c>
      <c r="E1730" s="34">
        <v>22470.84</v>
      </c>
      <c r="F1730" s="34">
        <v>22470.84</v>
      </c>
      <c r="G1730" s="34">
        <v>22470.84</v>
      </c>
      <c r="H1730" s="34">
        <v>22470.84</v>
      </c>
      <c r="I1730" s="34">
        <v>22470.84</v>
      </c>
      <c r="J1730" s="34">
        <v>22470.84</v>
      </c>
      <c r="K1730" s="34">
        <v>22470.84</v>
      </c>
      <c r="L1730" s="34">
        <v>22470.84</v>
      </c>
      <c r="M1730" s="34">
        <v>22470.84</v>
      </c>
      <c r="N1730" s="34">
        <v>22470.84</v>
      </c>
      <c r="O1730" s="34">
        <v>22470.84</v>
      </c>
      <c r="P1730" s="34">
        <v>22470.84</v>
      </c>
      <c r="Q1730" s="34">
        <v>22470.84</v>
      </c>
      <c r="R1730" s="34">
        <v>22470.84</v>
      </c>
      <c r="S1730" s="34">
        <v>22470.84</v>
      </c>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22470.84</v>
      </c>
      <c r="D1806" s="7">
        <f>SUM(D1728:D1805)</f>
        <v>22470.84</v>
      </c>
      <c r="E1806" s="7">
        <f>SUM(E1727:E1805)</f>
        <v>22470.84</v>
      </c>
      <c r="F1806" s="7">
        <f>SUM(F1726:F1805)</f>
        <v>22470.84</v>
      </c>
      <c r="G1806" s="7">
        <f>SUM(G1725:G1805)</f>
        <v>22470.84</v>
      </c>
      <c r="H1806" s="7">
        <f>SUM(H1719:H1805)</f>
        <v>22470.84</v>
      </c>
      <c r="I1806" s="7">
        <f>SUM(I1719:I1805)</f>
        <v>22470.84</v>
      </c>
      <c r="J1806" s="7">
        <f t="shared" ref="J1806" si="33">SUM(J1719:J1805)</f>
        <v>22470.84</v>
      </c>
      <c r="K1806" s="7">
        <f>SUM(K1719:K1805)</f>
        <v>22470.84</v>
      </c>
      <c r="L1806" s="7">
        <f t="shared" ref="L1806" si="34">SUM(L1719:L1805)</f>
        <v>22470.84</v>
      </c>
      <c r="M1806" s="7">
        <f>SUM(M1719:M1805)</f>
        <v>22470.84</v>
      </c>
      <c r="N1806" s="10">
        <f>SUM(N1714:N1805)</f>
        <v>22470.84</v>
      </c>
      <c r="O1806" s="10">
        <f>SUM(O1714:O1805)</f>
        <v>22470.84</v>
      </c>
      <c r="P1806" s="10">
        <f>SUM(P1714:P1805)</f>
        <v>22470.84</v>
      </c>
      <c r="Q1806" s="10">
        <f>SUM(Q1714:Q1805)</f>
        <v>22470.84</v>
      </c>
      <c r="R1806" s="10">
        <f>SUM(R1713:R1805)</f>
        <v>22470.84</v>
      </c>
      <c r="S1806" s="10">
        <f>SUM(S1713:S1805)</f>
        <v>22470.84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34896.82</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53861.599999999999</v>
      </c>
      <c r="R1905" s="34">
        <v>53861.599999999999</v>
      </c>
      <c r="S1905" s="34">
        <v>53861.599999999999</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42353.09</v>
      </c>
      <c r="P1907" s="34">
        <v>42353.09</v>
      </c>
      <c r="Q1907" s="34">
        <v>42353.09</v>
      </c>
      <c r="R1907" s="34">
        <v>42353.09</v>
      </c>
      <c r="S1907" s="34">
        <v>42353.09</v>
      </c>
    </row>
    <row r="1908" spans="1:19">
      <c r="A1908" s="37"/>
      <c r="B1908" s="5">
        <v>2017</v>
      </c>
      <c r="C1908" s="33"/>
      <c r="D1908" s="33"/>
      <c r="E1908" s="33"/>
      <c r="F1908" s="33"/>
      <c r="G1908" s="33"/>
      <c r="H1908" s="33"/>
      <c r="I1908" s="33"/>
      <c r="J1908" s="33"/>
      <c r="K1908" s="33"/>
      <c r="L1908" s="33"/>
      <c r="M1908" s="33"/>
      <c r="N1908" s="34">
        <v>26436.04</v>
      </c>
      <c r="O1908" s="34">
        <v>26436.04</v>
      </c>
      <c r="P1908" s="34">
        <v>26436.04</v>
      </c>
      <c r="Q1908" s="34">
        <v>26436.04</v>
      </c>
      <c r="R1908" s="34">
        <v>26436.04</v>
      </c>
      <c r="S1908" s="34">
        <v>26436.04</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57763.98</v>
      </c>
      <c r="M1910" s="34">
        <v>57763.98</v>
      </c>
      <c r="N1910" s="34">
        <v>57763.98</v>
      </c>
      <c r="O1910" s="34">
        <v>57763.98</v>
      </c>
      <c r="P1910" s="34">
        <v>57763.98</v>
      </c>
      <c r="Q1910" s="34">
        <v>57763.98</v>
      </c>
      <c r="R1910" s="34">
        <v>57763.98</v>
      </c>
      <c r="S1910" s="34">
        <v>57763.98</v>
      </c>
    </row>
    <row r="1911" spans="1:19">
      <c r="B1911" s="5">
        <v>2014</v>
      </c>
      <c r="C1911" s="33"/>
      <c r="D1911" s="33"/>
      <c r="E1911" s="33"/>
      <c r="F1911" s="33"/>
      <c r="G1911" s="33"/>
      <c r="H1911" s="33"/>
      <c r="I1911" s="33"/>
      <c r="J1911" s="33"/>
      <c r="K1911" s="34">
        <v>30291.84</v>
      </c>
      <c r="L1911" s="34">
        <v>30291.84</v>
      </c>
      <c r="M1911" s="34">
        <v>30291.84</v>
      </c>
      <c r="N1911" s="34">
        <v>30291.84</v>
      </c>
      <c r="O1911" s="34">
        <v>30291.84</v>
      </c>
      <c r="P1911" s="34">
        <v>30291.84</v>
      </c>
      <c r="Q1911" s="34">
        <v>30291.84</v>
      </c>
      <c r="R1911" s="34">
        <v>30291.84</v>
      </c>
      <c r="S1911" s="34">
        <v>30291.84</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125159.51</v>
      </c>
      <c r="H1915" s="34">
        <v>125159.51</v>
      </c>
      <c r="I1915" s="34">
        <v>125159.51</v>
      </c>
      <c r="J1915" s="34">
        <v>125159.51</v>
      </c>
      <c r="K1915" s="34">
        <v>125159.51</v>
      </c>
      <c r="L1915" s="34">
        <v>125159.51</v>
      </c>
      <c r="M1915" s="34">
        <v>125159.51</v>
      </c>
      <c r="N1915" s="34">
        <v>125159.51</v>
      </c>
      <c r="O1915" s="34">
        <v>125159.51</v>
      </c>
      <c r="P1915" s="34">
        <v>125159.51</v>
      </c>
      <c r="Q1915" s="34">
        <v>125159.51</v>
      </c>
      <c r="R1915" s="34">
        <v>125159.51</v>
      </c>
      <c r="S1915" s="34">
        <v>125159.51</v>
      </c>
    </row>
    <row r="1916" spans="1:19">
      <c r="B1916" s="5">
        <v>2009</v>
      </c>
      <c r="C1916" s="33"/>
      <c r="D1916" s="33"/>
      <c r="E1916" s="33"/>
      <c r="F1916" s="34">
        <v>48142.93</v>
      </c>
      <c r="G1916" s="34">
        <v>48142.93</v>
      </c>
      <c r="H1916" s="34">
        <v>48142.93</v>
      </c>
      <c r="I1916" s="34">
        <v>48142.93</v>
      </c>
      <c r="J1916" s="34">
        <v>48142.93</v>
      </c>
      <c r="K1916" s="34">
        <v>48142.93</v>
      </c>
      <c r="L1916" s="34">
        <v>48142.93</v>
      </c>
      <c r="M1916" s="34">
        <v>48142.93</v>
      </c>
      <c r="N1916" s="34">
        <v>48142.93</v>
      </c>
      <c r="O1916" s="34">
        <v>48142.93</v>
      </c>
      <c r="P1916" s="34">
        <v>48142.93</v>
      </c>
      <c r="Q1916" s="34">
        <v>48142.93</v>
      </c>
      <c r="R1916" s="34">
        <v>48142.93</v>
      </c>
      <c r="S1916" s="34">
        <v>48142.93</v>
      </c>
    </row>
    <row r="1917" spans="1:19">
      <c r="B1917" s="5">
        <v>2008</v>
      </c>
      <c r="C1917" s="33"/>
      <c r="D1917" s="33"/>
      <c r="E1917" s="34">
        <v>77757.600000000006</v>
      </c>
      <c r="F1917" s="34">
        <v>77757.600000000006</v>
      </c>
      <c r="G1917" s="34">
        <v>77757.600000000006</v>
      </c>
      <c r="H1917" s="34">
        <v>77757.600000000006</v>
      </c>
      <c r="I1917" s="34">
        <v>77757.600000000006</v>
      </c>
      <c r="J1917" s="34">
        <v>77757.600000000006</v>
      </c>
      <c r="K1917" s="34">
        <v>77757.600000000006</v>
      </c>
      <c r="L1917" s="34">
        <v>77757.600000000006</v>
      </c>
      <c r="M1917" s="34">
        <v>77757.600000000006</v>
      </c>
      <c r="N1917" s="34">
        <v>77757.600000000006</v>
      </c>
      <c r="O1917" s="34">
        <v>77757.600000000006</v>
      </c>
      <c r="P1917" s="34">
        <v>77757.600000000006</v>
      </c>
      <c r="Q1917" s="34">
        <v>77757.600000000006</v>
      </c>
      <c r="R1917" s="34">
        <v>77757.600000000006</v>
      </c>
      <c r="S1917" s="34">
        <v>77757.600000000006</v>
      </c>
    </row>
    <row r="1918" spans="1:19">
      <c r="B1918" s="5">
        <v>2007</v>
      </c>
      <c r="C1918" s="33"/>
      <c r="D1918" s="34">
        <v>0</v>
      </c>
      <c r="E1918" s="34">
        <v>0</v>
      </c>
      <c r="F1918" s="34">
        <v>0</v>
      </c>
      <c r="G1918" s="34">
        <v>0</v>
      </c>
      <c r="H1918" s="34">
        <v>0</v>
      </c>
      <c r="I1918" s="34">
        <v>0</v>
      </c>
      <c r="J1918" s="34">
        <v>0</v>
      </c>
      <c r="K1918" s="34">
        <v>0</v>
      </c>
      <c r="L1918" s="34">
        <v>0</v>
      </c>
      <c r="M1918" s="34">
        <v>0</v>
      </c>
      <c r="N1918" s="34">
        <v>0</v>
      </c>
      <c r="O1918" s="34">
        <v>0</v>
      </c>
      <c r="P1918" s="34">
        <v>0</v>
      </c>
      <c r="Q1918" s="34">
        <v>0</v>
      </c>
      <c r="R1918" s="34">
        <v>0</v>
      </c>
      <c r="S1918" s="34">
        <v>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20194.87</v>
      </c>
      <c r="D1924" s="34">
        <v>20194.87</v>
      </c>
      <c r="E1924" s="34">
        <v>20194.87</v>
      </c>
      <c r="F1924" s="34">
        <v>20194.87</v>
      </c>
      <c r="G1924" s="34">
        <v>20194.87</v>
      </c>
      <c r="H1924" s="34">
        <v>20194.87</v>
      </c>
      <c r="I1924" s="34">
        <v>20194.87</v>
      </c>
      <c r="J1924" s="34">
        <v>20194.87</v>
      </c>
      <c r="K1924" s="34">
        <v>20194.87</v>
      </c>
      <c r="L1924" s="34">
        <v>20194.87</v>
      </c>
      <c r="M1924" s="34">
        <v>20194.87</v>
      </c>
      <c r="N1924" s="34">
        <v>20194.87</v>
      </c>
      <c r="O1924" s="34">
        <v>20194.87</v>
      </c>
      <c r="P1924" s="34">
        <v>20194.87</v>
      </c>
      <c r="Q1924" s="34">
        <v>20194.87</v>
      </c>
      <c r="R1924" s="34">
        <v>20194.87</v>
      </c>
      <c r="S1924" s="34">
        <v>20194.87</v>
      </c>
    </row>
    <row r="1925" spans="2:19">
      <c r="B1925" s="5">
        <v>2000</v>
      </c>
      <c r="C1925" s="34">
        <v>0</v>
      </c>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0</v>
      </c>
      <c r="D1926" s="34">
        <v>0</v>
      </c>
      <c r="E1926" s="34">
        <v>0</v>
      </c>
      <c r="F1926" s="34">
        <v>0</v>
      </c>
      <c r="G1926" s="34">
        <v>0</v>
      </c>
      <c r="H1926" s="34">
        <v>0</v>
      </c>
      <c r="I1926" s="34">
        <v>0</v>
      </c>
      <c r="J1926" s="34">
        <v>0</v>
      </c>
      <c r="K1926" s="34">
        <v>0</v>
      </c>
      <c r="L1926" s="34">
        <v>0</v>
      </c>
      <c r="M1926" s="34">
        <v>0</v>
      </c>
      <c r="N1926" s="34">
        <v>0</v>
      </c>
      <c r="O1926" s="34">
        <v>0</v>
      </c>
      <c r="P1926" s="34">
        <v>0</v>
      </c>
      <c r="Q1926" s="34">
        <v>0</v>
      </c>
      <c r="R1926" s="34">
        <v>0</v>
      </c>
      <c r="S1926" s="34">
        <v>0</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12899.99</v>
      </c>
      <c r="D1928" s="34">
        <v>12899.99</v>
      </c>
      <c r="E1928" s="34">
        <v>12899.99</v>
      </c>
      <c r="F1928" s="34">
        <v>12899.99</v>
      </c>
      <c r="G1928" s="34">
        <v>12899.99</v>
      </c>
      <c r="H1928" s="34">
        <v>12899.99</v>
      </c>
      <c r="I1928" s="34">
        <v>12899.99</v>
      </c>
      <c r="J1928" s="34">
        <v>12899.99</v>
      </c>
      <c r="K1928" s="34">
        <v>12899.99</v>
      </c>
      <c r="L1928" s="34">
        <v>12899.99</v>
      </c>
      <c r="M1928" s="34">
        <v>12899.99</v>
      </c>
      <c r="N1928" s="34">
        <v>12899.99</v>
      </c>
      <c r="O1928" s="34">
        <v>12899.99</v>
      </c>
      <c r="P1928" s="34">
        <v>12899.99</v>
      </c>
      <c r="Q1928" s="34">
        <v>12899.99</v>
      </c>
      <c r="R1928" s="34">
        <v>12899.99</v>
      </c>
      <c r="S1928" s="34">
        <v>12899.99</v>
      </c>
    </row>
    <row r="1929" spans="2:19">
      <c r="B1929" s="5">
        <v>1996</v>
      </c>
      <c r="C1929" s="34">
        <v>0</v>
      </c>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153381.65</v>
      </c>
      <c r="D1930" s="34">
        <v>153381.65</v>
      </c>
      <c r="E1930" s="34">
        <v>153381.65</v>
      </c>
      <c r="F1930" s="34">
        <v>153381.65</v>
      </c>
      <c r="G1930" s="34">
        <v>153381.65</v>
      </c>
      <c r="H1930" s="34">
        <v>153381.65</v>
      </c>
      <c r="I1930" s="34">
        <v>153381.65</v>
      </c>
      <c r="J1930" s="34">
        <v>153381.65</v>
      </c>
      <c r="K1930" s="34">
        <v>153381.65</v>
      </c>
      <c r="L1930" s="34">
        <v>153381.65</v>
      </c>
      <c r="M1930" s="34">
        <v>153381.65</v>
      </c>
      <c r="N1930" s="34">
        <v>153381.65</v>
      </c>
      <c r="O1930" s="34">
        <v>153381.65</v>
      </c>
      <c r="P1930" s="34">
        <v>153381.65</v>
      </c>
      <c r="Q1930" s="34">
        <v>153381.65</v>
      </c>
      <c r="R1930" s="34">
        <v>153381.65</v>
      </c>
      <c r="S1930" s="34">
        <v>153381.65</v>
      </c>
    </row>
    <row r="1931" spans="2:19">
      <c r="B1931" s="5">
        <v>1994</v>
      </c>
      <c r="C1931" s="34">
        <v>411999.66</v>
      </c>
      <c r="D1931" s="34">
        <v>411999.66</v>
      </c>
      <c r="E1931" s="34">
        <v>411999.66</v>
      </c>
      <c r="F1931" s="34">
        <v>411999.66</v>
      </c>
      <c r="G1931" s="34">
        <v>411999.66</v>
      </c>
      <c r="H1931" s="34">
        <v>411999.66</v>
      </c>
      <c r="I1931" s="34">
        <v>411999.66</v>
      </c>
      <c r="J1931" s="34">
        <v>411999.66</v>
      </c>
      <c r="K1931" s="34">
        <v>411999.66</v>
      </c>
      <c r="L1931" s="34">
        <v>411999.66</v>
      </c>
      <c r="M1931" s="34">
        <v>411999.66</v>
      </c>
      <c r="N1931" s="34">
        <v>411999.66</v>
      </c>
      <c r="O1931" s="34">
        <v>411999.66</v>
      </c>
      <c r="P1931" s="34">
        <v>411999.66</v>
      </c>
      <c r="Q1931" s="34">
        <v>411999.66</v>
      </c>
      <c r="R1931" s="34">
        <v>411999.66</v>
      </c>
      <c r="S1931" s="34">
        <v>411999.66</v>
      </c>
    </row>
    <row r="1932" spans="2:19">
      <c r="B1932" s="5">
        <v>1993</v>
      </c>
      <c r="C1932" s="34">
        <v>68455.28</v>
      </c>
      <c r="D1932" s="34">
        <v>68455.28</v>
      </c>
      <c r="E1932" s="34">
        <v>68455.28</v>
      </c>
      <c r="F1932" s="34">
        <v>68455.28</v>
      </c>
      <c r="G1932" s="34">
        <v>68455.28</v>
      </c>
      <c r="H1932" s="34">
        <v>68455.28</v>
      </c>
      <c r="I1932" s="34">
        <v>68455.28</v>
      </c>
      <c r="J1932" s="34">
        <v>68455.28</v>
      </c>
      <c r="K1932" s="34">
        <v>68455.28</v>
      </c>
      <c r="L1932" s="34">
        <v>68455.28</v>
      </c>
      <c r="M1932" s="34">
        <v>68455.28</v>
      </c>
      <c r="N1932" s="34">
        <v>68455.28</v>
      </c>
      <c r="O1932" s="34">
        <v>68455.28</v>
      </c>
      <c r="P1932" s="34">
        <v>68455.28</v>
      </c>
      <c r="Q1932" s="34">
        <v>68455.28</v>
      </c>
      <c r="R1932" s="34">
        <v>68455.28</v>
      </c>
      <c r="S1932" s="34">
        <v>68455.28</v>
      </c>
    </row>
    <row r="1933" spans="2:19">
      <c r="B1933" s="5">
        <v>1992</v>
      </c>
      <c r="C1933" s="34">
        <v>62024.82</v>
      </c>
      <c r="D1933" s="34">
        <v>62024.82</v>
      </c>
      <c r="E1933" s="34">
        <v>62024.82</v>
      </c>
      <c r="F1933" s="34">
        <v>62024.82</v>
      </c>
      <c r="G1933" s="34">
        <v>62024.82</v>
      </c>
      <c r="H1933" s="34">
        <v>62024.82</v>
      </c>
      <c r="I1933" s="34">
        <v>62024.82</v>
      </c>
      <c r="J1933" s="34">
        <v>62024.82</v>
      </c>
      <c r="K1933" s="34">
        <v>62024.82</v>
      </c>
      <c r="L1933" s="34">
        <v>62024.82</v>
      </c>
      <c r="M1933" s="34">
        <v>62024.82</v>
      </c>
      <c r="N1933" s="34">
        <v>62024.82</v>
      </c>
      <c r="O1933" s="34">
        <v>62024.82</v>
      </c>
      <c r="P1933" s="34">
        <v>62024.82</v>
      </c>
      <c r="Q1933" s="34">
        <v>62024.82</v>
      </c>
      <c r="R1933" s="34">
        <v>62024.82</v>
      </c>
      <c r="S1933" s="34">
        <v>62024.82</v>
      </c>
    </row>
    <row r="1934" spans="2:19">
      <c r="B1934" s="5">
        <v>1991</v>
      </c>
      <c r="C1934" s="34">
        <v>55504.41</v>
      </c>
      <c r="D1934" s="34">
        <v>55504.41</v>
      </c>
      <c r="E1934" s="34">
        <v>55504.41</v>
      </c>
      <c r="F1934" s="34">
        <v>55504.41</v>
      </c>
      <c r="G1934" s="34">
        <v>55504.41</v>
      </c>
      <c r="H1934" s="34">
        <v>55504.41</v>
      </c>
      <c r="I1934" s="34">
        <v>55504.41</v>
      </c>
      <c r="J1934" s="34">
        <v>55504.41</v>
      </c>
      <c r="K1934" s="34">
        <v>55504.41</v>
      </c>
      <c r="L1934" s="34">
        <v>55504.41</v>
      </c>
      <c r="M1934" s="34">
        <v>55504.41</v>
      </c>
      <c r="N1934" s="34">
        <v>55504.41</v>
      </c>
      <c r="O1934" s="34">
        <v>55504.41</v>
      </c>
      <c r="P1934" s="34">
        <v>55504.41</v>
      </c>
      <c r="Q1934" s="34">
        <v>55504.41</v>
      </c>
      <c r="R1934" s="34">
        <v>55504.41</v>
      </c>
      <c r="S1934" s="34">
        <v>55504.41</v>
      </c>
    </row>
    <row r="1935" spans="2:19">
      <c r="B1935" s="5">
        <v>1990</v>
      </c>
      <c r="C1935" s="34">
        <v>366308.3</v>
      </c>
      <c r="D1935" s="34">
        <v>366308.3</v>
      </c>
      <c r="E1935" s="34">
        <v>366308.3</v>
      </c>
      <c r="F1935" s="34">
        <v>366308.3</v>
      </c>
      <c r="G1935" s="34">
        <v>366308.3</v>
      </c>
      <c r="H1935" s="34">
        <v>366308.3</v>
      </c>
      <c r="I1935" s="34">
        <v>366308.3</v>
      </c>
      <c r="J1935" s="34">
        <v>366308.3</v>
      </c>
      <c r="K1935" s="34">
        <v>366308.3</v>
      </c>
      <c r="L1935" s="34">
        <v>366308.3</v>
      </c>
      <c r="M1935" s="34">
        <v>366308.3</v>
      </c>
      <c r="N1935" s="34">
        <v>366308.3</v>
      </c>
      <c r="O1935" s="34">
        <v>366308.3</v>
      </c>
      <c r="P1935" s="34">
        <v>366308.3</v>
      </c>
      <c r="Q1935" s="34">
        <v>366308.3</v>
      </c>
      <c r="R1935" s="34">
        <v>366308.3</v>
      </c>
      <c r="S1935" s="34">
        <v>366308.3</v>
      </c>
    </row>
    <row r="1936" spans="2:19">
      <c r="B1936" s="5">
        <v>1989</v>
      </c>
      <c r="C1936" s="34">
        <v>1796269.07</v>
      </c>
      <c r="D1936" s="34">
        <v>1796269.07</v>
      </c>
      <c r="E1936" s="34">
        <v>1796269.07</v>
      </c>
      <c r="F1936" s="34">
        <v>1796269.07</v>
      </c>
      <c r="G1936" s="34">
        <v>1796269.07</v>
      </c>
      <c r="H1936" s="34">
        <v>1796269.07</v>
      </c>
      <c r="I1936" s="34">
        <v>1796269.07</v>
      </c>
      <c r="J1936" s="34">
        <v>1796269.07</v>
      </c>
      <c r="K1936" s="34">
        <v>1796269.07</v>
      </c>
      <c r="L1936" s="34">
        <v>1796269.07</v>
      </c>
      <c r="M1936" s="34">
        <v>1796269.07</v>
      </c>
      <c r="N1936" s="34">
        <v>1796269.07</v>
      </c>
      <c r="O1936" s="34">
        <v>1796269.07</v>
      </c>
      <c r="P1936" s="34">
        <v>1796269.07</v>
      </c>
      <c r="Q1936" s="34">
        <v>1796269.07</v>
      </c>
      <c r="R1936" s="34">
        <v>1796269.07</v>
      </c>
      <c r="S1936" s="34">
        <v>1796269.07</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36787.980000000003</v>
      </c>
      <c r="D1942" s="34">
        <v>36787.980000000003</v>
      </c>
      <c r="E1942" s="34">
        <v>36787.980000000003</v>
      </c>
      <c r="F1942" s="34">
        <v>36787.980000000003</v>
      </c>
      <c r="G1942" s="34">
        <v>36787.980000000003</v>
      </c>
      <c r="H1942" s="34">
        <v>36787.980000000003</v>
      </c>
      <c r="I1942" s="34">
        <v>36787.980000000003</v>
      </c>
      <c r="J1942" s="34">
        <v>36787.980000000003</v>
      </c>
      <c r="K1942" s="34">
        <v>36787.980000000003</v>
      </c>
      <c r="L1942" s="34">
        <v>36787.980000000003</v>
      </c>
      <c r="M1942" s="34">
        <v>36787.980000000003</v>
      </c>
      <c r="N1942" s="34">
        <v>36787.980000000003</v>
      </c>
      <c r="O1942" s="34">
        <v>36787.980000000003</v>
      </c>
      <c r="P1942" s="34">
        <v>36787.980000000003</v>
      </c>
      <c r="Q1942" s="34">
        <v>36787.980000000003</v>
      </c>
      <c r="R1942" s="34">
        <v>36787.980000000003</v>
      </c>
      <c r="S1942" s="34">
        <v>36787.980000000003</v>
      </c>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2983826.03</v>
      </c>
      <c r="D1996" s="7">
        <f>SUM(D1918:D1995)</f>
        <v>2983826.03</v>
      </c>
      <c r="E1996" s="7">
        <f>SUM(E1917:E1995)</f>
        <v>3061583.6300000004</v>
      </c>
      <c r="F1996" s="7">
        <f>SUM(F1916:F1995)</f>
        <v>3109726.56</v>
      </c>
      <c r="G1996" s="7">
        <f>SUM(G1915:G1995)</f>
        <v>3234886.07</v>
      </c>
      <c r="H1996" s="7">
        <f>SUM(H1909:H1995)</f>
        <v>3234886.07</v>
      </c>
      <c r="I1996" s="7">
        <f>SUM(I1909:I1995)</f>
        <v>3234886.07</v>
      </c>
      <c r="J1996" s="7">
        <f t="shared" ref="J1996" si="37">SUM(J1909:J1995)</f>
        <v>3234886.07</v>
      </c>
      <c r="K1996" s="7">
        <f>SUM(K1909:K1995)</f>
        <v>3265177.91</v>
      </c>
      <c r="L1996" s="7">
        <f t="shared" ref="L1996" si="38">SUM(L1909:L1995)</f>
        <v>3322941.89</v>
      </c>
      <c r="M1996" s="7">
        <f>SUM(M1909:M1995)</f>
        <v>3322941.89</v>
      </c>
      <c r="N1996" s="10">
        <f>SUM(N1904:N1995)</f>
        <v>3349377.93</v>
      </c>
      <c r="O1996" s="10">
        <f>SUM(O1904:O1995)</f>
        <v>3391731.02</v>
      </c>
      <c r="P1996" s="10">
        <f>SUM(P1904:P1995)</f>
        <v>3391731.02</v>
      </c>
      <c r="Q1996" s="10">
        <f>SUM(Q1904:Q1995)</f>
        <v>3445592.62</v>
      </c>
      <c r="R1996" s="10">
        <f>SUM(R1903:R1995)</f>
        <v>3445592.62</v>
      </c>
      <c r="S1996" s="10">
        <f>SUM(S1903:S1995)</f>
        <v>3480489.44</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4057.02</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5285.58</v>
      </c>
      <c r="R2000" s="34">
        <v>5285.58</v>
      </c>
      <c r="S2000" s="34">
        <v>5285.58</v>
      </c>
    </row>
    <row r="2001" spans="1:19">
      <c r="A2001" s="37"/>
      <c r="B2001" s="5">
        <v>2019</v>
      </c>
      <c r="C2001" s="33"/>
      <c r="D2001" s="33"/>
      <c r="E2001" s="33"/>
      <c r="F2001" s="33"/>
      <c r="G2001" s="33"/>
      <c r="H2001" s="33"/>
      <c r="I2001" s="33"/>
      <c r="J2001" s="33"/>
      <c r="K2001" s="33"/>
      <c r="L2001" s="33"/>
      <c r="M2001" s="33"/>
      <c r="N2001" s="33"/>
      <c r="O2001" s="33"/>
      <c r="P2001" s="34">
        <v>2950.18</v>
      </c>
      <c r="Q2001" s="34">
        <v>2950.18</v>
      </c>
      <c r="R2001" s="34">
        <v>2950.18</v>
      </c>
      <c r="S2001" s="34">
        <v>2950.18</v>
      </c>
    </row>
    <row r="2002" spans="1:19">
      <c r="A2002" s="37"/>
      <c r="B2002" s="5">
        <v>2018</v>
      </c>
      <c r="C2002" s="33"/>
      <c r="D2002" s="33"/>
      <c r="E2002" s="33"/>
      <c r="F2002" s="33"/>
      <c r="G2002" s="33"/>
      <c r="H2002" s="33"/>
      <c r="I2002" s="33"/>
      <c r="J2002" s="33"/>
      <c r="K2002" s="33"/>
      <c r="L2002" s="33"/>
      <c r="M2002" s="33"/>
      <c r="N2002" s="33"/>
      <c r="O2002" s="34">
        <v>10914.91</v>
      </c>
      <c r="P2002" s="34">
        <v>10914.91</v>
      </c>
      <c r="Q2002" s="34">
        <v>10914.91</v>
      </c>
      <c r="R2002" s="34">
        <v>10914.91</v>
      </c>
      <c r="S2002" s="34">
        <v>10914.91</v>
      </c>
    </row>
    <row r="2003" spans="1:19">
      <c r="A2003" s="37"/>
      <c r="B2003" s="5">
        <v>2017</v>
      </c>
      <c r="C2003" s="33"/>
      <c r="D2003" s="33"/>
      <c r="E2003" s="33"/>
      <c r="F2003" s="33"/>
      <c r="G2003" s="33"/>
      <c r="H2003" s="33"/>
      <c r="I2003" s="33"/>
      <c r="J2003" s="33"/>
      <c r="K2003" s="33"/>
      <c r="L2003" s="33"/>
      <c r="M2003" s="33"/>
      <c r="N2003" s="34">
        <v>34974.06</v>
      </c>
      <c r="O2003" s="34">
        <v>34974.06</v>
      </c>
      <c r="P2003" s="34">
        <v>34974.06</v>
      </c>
      <c r="Q2003" s="34">
        <v>34974.06</v>
      </c>
      <c r="R2003" s="34">
        <v>34974.06</v>
      </c>
      <c r="S2003" s="34">
        <v>34974.06</v>
      </c>
    </row>
    <row r="2004" spans="1:19">
      <c r="B2004" s="5">
        <v>2016</v>
      </c>
      <c r="C2004" s="33"/>
      <c r="D2004" s="33"/>
      <c r="E2004" s="33"/>
      <c r="F2004" s="33"/>
      <c r="G2004" s="33"/>
      <c r="H2004" s="33"/>
      <c r="I2004" s="33"/>
      <c r="J2004" s="33"/>
      <c r="K2004" s="33"/>
      <c r="L2004" s="33"/>
      <c r="M2004" s="34">
        <v>12546.19</v>
      </c>
      <c r="N2004" s="34">
        <v>12546.19</v>
      </c>
      <c r="O2004" s="34">
        <v>12546.19</v>
      </c>
      <c r="P2004" s="34">
        <v>12546.19</v>
      </c>
      <c r="Q2004" s="34">
        <v>12546.19</v>
      </c>
      <c r="R2004" s="34">
        <v>12546.19</v>
      </c>
      <c r="S2004" s="34">
        <v>12546.19</v>
      </c>
    </row>
    <row r="2005" spans="1:19">
      <c r="B2005" s="5">
        <v>2015</v>
      </c>
      <c r="C2005" s="33"/>
      <c r="D2005" s="33"/>
      <c r="E2005" s="33"/>
      <c r="F2005" s="33"/>
      <c r="G2005" s="33"/>
      <c r="H2005" s="33"/>
      <c r="I2005" s="33"/>
      <c r="J2005" s="33"/>
      <c r="K2005" s="33"/>
      <c r="L2005" s="34">
        <v>64065.93</v>
      </c>
      <c r="M2005" s="34">
        <v>64065.93</v>
      </c>
      <c r="N2005" s="34">
        <v>64065.93</v>
      </c>
      <c r="O2005" s="34">
        <v>64065.93</v>
      </c>
      <c r="P2005" s="34">
        <v>64065.93</v>
      </c>
      <c r="Q2005" s="34">
        <v>64065.93</v>
      </c>
      <c r="R2005" s="34">
        <v>64065.93</v>
      </c>
      <c r="S2005" s="34">
        <v>64065.93</v>
      </c>
    </row>
    <row r="2006" spans="1:19">
      <c r="B2006" s="5">
        <v>2014</v>
      </c>
      <c r="C2006" s="33"/>
      <c r="D2006" s="33"/>
      <c r="E2006" s="33"/>
      <c r="F2006" s="33"/>
      <c r="G2006" s="33"/>
      <c r="H2006" s="33"/>
      <c r="I2006" s="33"/>
      <c r="J2006" s="33"/>
      <c r="K2006" s="34">
        <v>48967.41</v>
      </c>
      <c r="L2006" s="34">
        <v>48967.41</v>
      </c>
      <c r="M2006" s="34">
        <v>48967.41</v>
      </c>
      <c r="N2006" s="34">
        <v>48967.41</v>
      </c>
      <c r="O2006" s="34">
        <v>48967.41</v>
      </c>
      <c r="P2006" s="34">
        <v>48967.41</v>
      </c>
      <c r="Q2006" s="34">
        <v>48967.41</v>
      </c>
      <c r="R2006" s="34">
        <v>48967.41</v>
      </c>
      <c r="S2006" s="34">
        <v>48967.41</v>
      </c>
    </row>
    <row r="2007" spans="1:19">
      <c r="B2007" s="5">
        <v>2013</v>
      </c>
      <c r="C2007" s="33"/>
      <c r="D2007" s="33"/>
      <c r="E2007" s="33"/>
      <c r="F2007" s="33"/>
      <c r="G2007" s="33"/>
      <c r="H2007" s="33"/>
      <c r="I2007" s="33"/>
      <c r="J2007" s="34">
        <v>14041.3</v>
      </c>
      <c r="K2007" s="34">
        <v>14041.3</v>
      </c>
      <c r="L2007" s="34">
        <v>14041.3</v>
      </c>
      <c r="M2007" s="34">
        <v>14041.3</v>
      </c>
      <c r="N2007" s="34">
        <v>14041.3</v>
      </c>
      <c r="O2007" s="34">
        <v>14041.3</v>
      </c>
      <c r="P2007" s="34">
        <v>14041.3</v>
      </c>
      <c r="Q2007" s="34">
        <v>14041.3</v>
      </c>
      <c r="R2007" s="34">
        <v>14041.3</v>
      </c>
      <c r="S2007" s="34">
        <v>14041.3</v>
      </c>
    </row>
    <row r="2008" spans="1:19">
      <c r="B2008" s="5">
        <v>2012</v>
      </c>
      <c r="C2008" s="33"/>
      <c r="D2008" s="33"/>
      <c r="E2008" s="33"/>
      <c r="F2008" s="33"/>
      <c r="G2008" s="33"/>
      <c r="H2008" s="33"/>
      <c r="I2008" s="34">
        <v>3002.18</v>
      </c>
      <c r="J2008" s="34">
        <v>3002.18</v>
      </c>
      <c r="K2008" s="34">
        <v>3002.18</v>
      </c>
      <c r="L2008" s="34">
        <v>3002.18</v>
      </c>
      <c r="M2008" s="34">
        <v>3002.18</v>
      </c>
      <c r="N2008" s="34">
        <v>3002.18</v>
      </c>
      <c r="O2008" s="34">
        <v>3002.18</v>
      </c>
      <c r="P2008" s="34">
        <v>3002.18</v>
      </c>
      <c r="Q2008" s="34">
        <v>3002.18</v>
      </c>
      <c r="R2008" s="34">
        <v>3002.18</v>
      </c>
      <c r="S2008" s="34">
        <v>3002.18</v>
      </c>
    </row>
    <row r="2009" spans="1:19">
      <c r="B2009" s="5">
        <v>2011</v>
      </c>
      <c r="C2009" s="33"/>
      <c r="D2009" s="33"/>
      <c r="E2009" s="33"/>
      <c r="F2009" s="33"/>
      <c r="G2009" s="33"/>
      <c r="H2009" s="34">
        <v>22108.58</v>
      </c>
      <c r="I2009" s="34">
        <v>22108.58</v>
      </c>
      <c r="J2009" s="34">
        <v>22108.58</v>
      </c>
      <c r="K2009" s="34">
        <v>22108.58</v>
      </c>
      <c r="L2009" s="34">
        <v>22108.58</v>
      </c>
      <c r="M2009" s="34">
        <v>22108.58</v>
      </c>
      <c r="N2009" s="34">
        <v>22108.58</v>
      </c>
      <c r="O2009" s="34">
        <v>22108.58</v>
      </c>
      <c r="P2009" s="34">
        <v>22108.58</v>
      </c>
      <c r="Q2009" s="34">
        <v>22108.58</v>
      </c>
      <c r="R2009" s="34">
        <v>22108.58</v>
      </c>
      <c r="S2009" s="34">
        <v>22108.58</v>
      </c>
    </row>
    <row r="2010" spans="1:19">
      <c r="B2010" s="5">
        <v>2010</v>
      </c>
      <c r="C2010" s="33"/>
      <c r="D2010" s="33"/>
      <c r="E2010" s="33"/>
      <c r="F2010" s="33"/>
      <c r="G2010" s="34">
        <v>11787.5</v>
      </c>
      <c r="H2010" s="34">
        <v>11787.5</v>
      </c>
      <c r="I2010" s="34">
        <v>11787.5</v>
      </c>
      <c r="J2010" s="34">
        <v>11787.5</v>
      </c>
      <c r="K2010" s="34">
        <v>11787.5</v>
      </c>
      <c r="L2010" s="34">
        <v>11787.5</v>
      </c>
      <c r="M2010" s="34">
        <v>11787.5</v>
      </c>
      <c r="N2010" s="34">
        <v>11787.5</v>
      </c>
      <c r="O2010" s="34">
        <v>11787.5</v>
      </c>
      <c r="P2010" s="34">
        <v>11787.5</v>
      </c>
      <c r="Q2010" s="34">
        <v>11787.5</v>
      </c>
      <c r="R2010" s="34">
        <v>11787.5</v>
      </c>
      <c r="S2010" s="34">
        <v>11787.5</v>
      </c>
    </row>
    <row r="2011" spans="1:19">
      <c r="B2011" s="5">
        <v>2009</v>
      </c>
      <c r="C2011" s="33"/>
      <c r="D2011" s="33"/>
      <c r="E2011" s="33"/>
      <c r="F2011" s="34">
        <v>24293.9</v>
      </c>
      <c r="G2011" s="34">
        <v>24293.9</v>
      </c>
      <c r="H2011" s="34">
        <v>24293.9</v>
      </c>
      <c r="I2011" s="34">
        <v>24293.9</v>
      </c>
      <c r="J2011" s="34">
        <v>24293.9</v>
      </c>
      <c r="K2011" s="34">
        <v>24293.9</v>
      </c>
      <c r="L2011" s="34">
        <v>24293.9</v>
      </c>
      <c r="M2011" s="34">
        <v>24293.9</v>
      </c>
      <c r="N2011" s="34">
        <v>24293.9</v>
      </c>
      <c r="O2011" s="34">
        <v>24293.9</v>
      </c>
      <c r="P2011" s="34">
        <v>24293.9</v>
      </c>
      <c r="Q2011" s="34">
        <v>24293.9</v>
      </c>
      <c r="R2011" s="34">
        <v>24293.9</v>
      </c>
      <c r="S2011" s="34">
        <v>24293.9</v>
      </c>
    </row>
    <row r="2012" spans="1:19">
      <c r="B2012" s="5">
        <v>2008</v>
      </c>
      <c r="C2012" s="33"/>
      <c r="D2012" s="33"/>
      <c r="E2012" s="34">
        <v>31975.66</v>
      </c>
      <c r="F2012" s="34">
        <v>31975.66</v>
      </c>
      <c r="G2012" s="34">
        <v>31975.66</v>
      </c>
      <c r="H2012" s="34">
        <v>31975.66</v>
      </c>
      <c r="I2012" s="34">
        <v>31975.66</v>
      </c>
      <c r="J2012" s="34">
        <v>31975.66</v>
      </c>
      <c r="K2012" s="34">
        <v>31975.66</v>
      </c>
      <c r="L2012" s="34">
        <v>31975.66</v>
      </c>
      <c r="M2012" s="34">
        <v>31975.66</v>
      </c>
      <c r="N2012" s="34">
        <v>31975.66</v>
      </c>
      <c r="O2012" s="34">
        <v>31975.66</v>
      </c>
      <c r="P2012" s="34">
        <v>31975.66</v>
      </c>
      <c r="Q2012" s="34">
        <v>31975.66</v>
      </c>
      <c r="R2012" s="34">
        <v>31975.66</v>
      </c>
      <c r="S2012" s="34">
        <v>31975.66</v>
      </c>
    </row>
    <row r="2013" spans="1:19">
      <c r="B2013" s="5">
        <v>2007</v>
      </c>
      <c r="C2013" s="33"/>
      <c r="D2013" s="34">
        <v>6202.87</v>
      </c>
      <c r="E2013" s="34">
        <v>6202.87</v>
      </c>
      <c r="F2013" s="34">
        <v>6202.87</v>
      </c>
      <c r="G2013" s="34">
        <v>6202.87</v>
      </c>
      <c r="H2013" s="34">
        <v>6202.87</v>
      </c>
      <c r="I2013" s="34">
        <v>6202.87</v>
      </c>
      <c r="J2013" s="34">
        <v>6202.87</v>
      </c>
      <c r="K2013" s="34">
        <v>6202.87</v>
      </c>
      <c r="L2013" s="34">
        <v>6202.87</v>
      </c>
      <c r="M2013" s="34">
        <v>6202.87</v>
      </c>
      <c r="N2013" s="34">
        <v>6202.87</v>
      </c>
      <c r="O2013" s="34">
        <v>6202.87</v>
      </c>
      <c r="P2013" s="34">
        <v>6202.87</v>
      </c>
      <c r="Q2013" s="34">
        <v>6202.87</v>
      </c>
      <c r="R2013" s="34">
        <v>6202.87</v>
      </c>
      <c r="S2013" s="34">
        <v>6202.87</v>
      </c>
    </row>
    <row r="2014" spans="1:19">
      <c r="B2014" s="5">
        <v>2006</v>
      </c>
      <c r="C2014" s="34">
        <v>17458.64</v>
      </c>
      <c r="D2014" s="34">
        <v>17458.64</v>
      </c>
      <c r="E2014" s="34">
        <v>17458.64</v>
      </c>
      <c r="F2014" s="34">
        <v>17458.64</v>
      </c>
      <c r="G2014" s="34">
        <v>17458.64</v>
      </c>
      <c r="H2014" s="34">
        <v>17458.64</v>
      </c>
      <c r="I2014" s="34">
        <v>17458.64</v>
      </c>
      <c r="J2014" s="34">
        <v>17458.64</v>
      </c>
      <c r="K2014" s="34">
        <v>17458.64</v>
      </c>
      <c r="L2014" s="34">
        <v>17458.64</v>
      </c>
      <c r="M2014" s="34">
        <v>17458.64</v>
      </c>
      <c r="N2014" s="34">
        <v>17458.64</v>
      </c>
      <c r="O2014" s="34">
        <v>17458.64</v>
      </c>
      <c r="P2014" s="34">
        <v>17458.64</v>
      </c>
      <c r="Q2014" s="34">
        <v>17458.64</v>
      </c>
      <c r="R2014" s="34">
        <v>17458.64</v>
      </c>
      <c r="S2014" s="34">
        <v>17458.64</v>
      </c>
    </row>
    <row r="2015" spans="1:19">
      <c r="B2015" s="5">
        <v>2005</v>
      </c>
      <c r="C2015" s="34">
        <v>8992.66</v>
      </c>
      <c r="D2015" s="34">
        <v>8992.66</v>
      </c>
      <c r="E2015" s="34">
        <v>8992.66</v>
      </c>
      <c r="F2015" s="34">
        <v>8992.66</v>
      </c>
      <c r="G2015" s="34">
        <v>8992.66</v>
      </c>
      <c r="H2015" s="34">
        <v>8992.66</v>
      </c>
      <c r="I2015" s="34">
        <v>8992.66</v>
      </c>
      <c r="J2015" s="34">
        <v>8992.66</v>
      </c>
      <c r="K2015" s="34">
        <v>8992.66</v>
      </c>
      <c r="L2015" s="34">
        <v>8992.66</v>
      </c>
      <c r="M2015" s="34">
        <v>8992.66</v>
      </c>
      <c r="N2015" s="34">
        <v>8992.66</v>
      </c>
      <c r="O2015" s="34">
        <v>8992.66</v>
      </c>
      <c r="P2015" s="34">
        <v>8992.66</v>
      </c>
      <c r="Q2015" s="34">
        <v>8992.66</v>
      </c>
      <c r="R2015" s="34">
        <v>8992.66</v>
      </c>
      <c r="S2015" s="34">
        <v>8992.66</v>
      </c>
    </row>
    <row r="2016" spans="1:19">
      <c r="B2016" s="5">
        <v>2004</v>
      </c>
      <c r="C2016" s="34">
        <v>0</v>
      </c>
      <c r="D2016" s="34">
        <v>0</v>
      </c>
      <c r="E2016" s="34">
        <v>0</v>
      </c>
      <c r="F2016" s="34">
        <v>0</v>
      </c>
      <c r="G2016" s="34">
        <v>0</v>
      </c>
      <c r="H2016" s="34">
        <v>0</v>
      </c>
      <c r="I2016" s="34">
        <v>0</v>
      </c>
      <c r="J2016" s="34">
        <v>0</v>
      </c>
      <c r="K2016" s="34">
        <v>0</v>
      </c>
      <c r="L2016" s="34">
        <v>0</v>
      </c>
      <c r="M2016" s="34">
        <v>0</v>
      </c>
      <c r="N2016" s="34">
        <v>0</v>
      </c>
      <c r="O2016" s="34">
        <v>0</v>
      </c>
      <c r="P2016" s="34">
        <v>0</v>
      </c>
      <c r="Q2016" s="34">
        <v>0</v>
      </c>
      <c r="R2016" s="34">
        <v>0</v>
      </c>
      <c r="S2016" s="34">
        <v>0</v>
      </c>
    </row>
    <row r="2017" spans="2:19">
      <c r="B2017" s="5">
        <v>2003</v>
      </c>
      <c r="C2017" s="34">
        <v>32120.91</v>
      </c>
      <c r="D2017" s="34">
        <v>32120.91</v>
      </c>
      <c r="E2017" s="34">
        <v>32120.91</v>
      </c>
      <c r="F2017" s="34">
        <v>32120.91</v>
      </c>
      <c r="G2017" s="34">
        <v>32120.91</v>
      </c>
      <c r="H2017" s="34">
        <v>32120.91</v>
      </c>
      <c r="I2017" s="34">
        <v>32120.91</v>
      </c>
      <c r="J2017" s="34">
        <v>32120.91</v>
      </c>
      <c r="K2017" s="34">
        <v>32120.91</v>
      </c>
      <c r="L2017" s="34">
        <v>32120.91</v>
      </c>
      <c r="M2017" s="34">
        <v>32120.91</v>
      </c>
      <c r="N2017" s="34">
        <v>32120.91</v>
      </c>
      <c r="O2017" s="34">
        <v>32120.91</v>
      </c>
      <c r="P2017" s="34">
        <v>32120.91</v>
      </c>
      <c r="Q2017" s="34">
        <v>32120.91</v>
      </c>
      <c r="R2017" s="34">
        <v>32120.91</v>
      </c>
      <c r="S2017" s="34">
        <v>32120.91</v>
      </c>
    </row>
    <row r="2018" spans="2:19">
      <c r="B2018" s="5">
        <v>2002</v>
      </c>
      <c r="C2018" s="34">
        <v>15772.93</v>
      </c>
      <c r="D2018" s="34">
        <v>15772.93</v>
      </c>
      <c r="E2018" s="34">
        <v>15772.93</v>
      </c>
      <c r="F2018" s="34">
        <v>15772.93</v>
      </c>
      <c r="G2018" s="34">
        <v>15772.93</v>
      </c>
      <c r="H2018" s="34">
        <v>15772.93</v>
      </c>
      <c r="I2018" s="34">
        <v>15772.93</v>
      </c>
      <c r="J2018" s="34">
        <v>15772.93</v>
      </c>
      <c r="K2018" s="34">
        <v>15772.93</v>
      </c>
      <c r="L2018" s="34">
        <v>15772.93</v>
      </c>
      <c r="M2018" s="34">
        <v>15772.93</v>
      </c>
      <c r="N2018" s="34">
        <v>15772.93</v>
      </c>
      <c r="O2018" s="34">
        <v>15772.93</v>
      </c>
      <c r="P2018" s="34">
        <v>15772.93</v>
      </c>
      <c r="Q2018" s="34">
        <v>15772.93</v>
      </c>
      <c r="R2018" s="34">
        <v>15772.93</v>
      </c>
      <c r="S2018" s="34">
        <v>15772.93</v>
      </c>
    </row>
    <row r="2019" spans="2:19">
      <c r="B2019" s="5">
        <v>2001</v>
      </c>
      <c r="C2019" s="34">
        <v>48193.01</v>
      </c>
      <c r="D2019" s="34">
        <v>48193.01</v>
      </c>
      <c r="E2019" s="34">
        <v>48193.01</v>
      </c>
      <c r="F2019" s="34">
        <v>48193.01</v>
      </c>
      <c r="G2019" s="34">
        <v>48193.01</v>
      </c>
      <c r="H2019" s="34">
        <v>48193.01</v>
      </c>
      <c r="I2019" s="34">
        <v>48193.01</v>
      </c>
      <c r="J2019" s="34">
        <v>48193.01</v>
      </c>
      <c r="K2019" s="34">
        <v>48193.01</v>
      </c>
      <c r="L2019" s="34">
        <v>48193.01</v>
      </c>
      <c r="M2019" s="34">
        <v>48193.01</v>
      </c>
      <c r="N2019" s="34">
        <v>48193.01</v>
      </c>
      <c r="O2019" s="34">
        <v>48193.01</v>
      </c>
      <c r="P2019" s="34">
        <v>48193.01</v>
      </c>
      <c r="Q2019" s="34">
        <v>48193.01</v>
      </c>
      <c r="R2019" s="34">
        <v>48193.01</v>
      </c>
      <c r="S2019" s="34">
        <v>48193.01</v>
      </c>
    </row>
    <row r="2020" spans="2:19">
      <c r="B2020" s="5">
        <v>2000</v>
      </c>
      <c r="C2020" s="34">
        <v>80060.479999999996</v>
      </c>
      <c r="D2020" s="34">
        <v>80060.479999999996</v>
      </c>
      <c r="E2020" s="34">
        <v>80060.479999999996</v>
      </c>
      <c r="F2020" s="34">
        <v>80060.479999999996</v>
      </c>
      <c r="G2020" s="34">
        <v>80060.479999999996</v>
      </c>
      <c r="H2020" s="34">
        <v>80060.479999999996</v>
      </c>
      <c r="I2020" s="34">
        <v>80060.479999999996</v>
      </c>
      <c r="J2020" s="34">
        <v>80060.479999999996</v>
      </c>
      <c r="K2020" s="34">
        <v>80060.479999999996</v>
      </c>
      <c r="L2020" s="34">
        <v>80060.479999999996</v>
      </c>
      <c r="M2020" s="34">
        <v>80060.479999999996</v>
      </c>
      <c r="N2020" s="34">
        <v>80060.479999999996</v>
      </c>
      <c r="O2020" s="34">
        <v>80060.479999999996</v>
      </c>
      <c r="P2020" s="34">
        <v>80060.479999999996</v>
      </c>
      <c r="Q2020" s="34">
        <v>80060.479999999996</v>
      </c>
      <c r="R2020" s="34">
        <v>80060.479999999996</v>
      </c>
      <c r="S2020" s="34">
        <v>80060.479999999996</v>
      </c>
    </row>
    <row r="2021" spans="2:19">
      <c r="B2021" s="5">
        <v>1999</v>
      </c>
      <c r="C2021" s="34">
        <v>55653</v>
      </c>
      <c r="D2021" s="34">
        <v>55653</v>
      </c>
      <c r="E2021" s="34">
        <v>55653</v>
      </c>
      <c r="F2021" s="34">
        <v>55653</v>
      </c>
      <c r="G2021" s="34">
        <v>55653</v>
      </c>
      <c r="H2021" s="34">
        <v>55653</v>
      </c>
      <c r="I2021" s="34">
        <v>55653</v>
      </c>
      <c r="J2021" s="34">
        <v>55653</v>
      </c>
      <c r="K2021" s="34">
        <v>55653</v>
      </c>
      <c r="L2021" s="34">
        <v>55653</v>
      </c>
      <c r="M2021" s="34">
        <v>55653</v>
      </c>
      <c r="N2021" s="34">
        <v>55653</v>
      </c>
      <c r="O2021" s="34">
        <v>55653</v>
      </c>
      <c r="P2021" s="34">
        <v>55653</v>
      </c>
      <c r="Q2021" s="34">
        <v>55653</v>
      </c>
      <c r="R2021" s="34">
        <v>55653</v>
      </c>
      <c r="S2021" s="34">
        <v>55653</v>
      </c>
    </row>
    <row r="2022" spans="2:19">
      <c r="B2022" s="5">
        <v>1998</v>
      </c>
      <c r="C2022" s="34">
        <v>63436.72</v>
      </c>
      <c r="D2022" s="34">
        <v>63436.72</v>
      </c>
      <c r="E2022" s="34">
        <v>63436.72</v>
      </c>
      <c r="F2022" s="34">
        <v>63436.72</v>
      </c>
      <c r="G2022" s="34">
        <v>63436.72</v>
      </c>
      <c r="H2022" s="34">
        <v>63436.72</v>
      </c>
      <c r="I2022" s="34">
        <v>63436.72</v>
      </c>
      <c r="J2022" s="34">
        <v>63436.72</v>
      </c>
      <c r="K2022" s="34">
        <v>63436.72</v>
      </c>
      <c r="L2022" s="34">
        <v>63436.72</v>
      </c>
      <c r="M2022" s="34">
        <v>63436.72</v>
      </c>
      <c r="N2022" s="34">
        <v>63436.72</v>
      </c>
      <c r="O2022" s="34">
        <v>63436.72</v>
      </c>
      <c r="P2022" s="34">
        <v>63436.72</v>
      </c>
      <c r="Q2022" s="34">
        <v>63436.72</v>
      </c>
      <c r="R2022" s="34">
        <v>63436.72</v>
      </c>
      <c r="S2022" s="34">
        <v>63436.72</v>
      </c>
    </row>
    <row r="2023" spans="2:19">
      <c r="B2023" s="5">
        <v>1997</v>
      </c>
      <c r="C2023" s="34">
        <v>80015.94</v>
      </c>
      <c r="D2023" s="34">
        <v>80015.94</v>
      </c>
      <c r="E2023" s="34">
        <v>80015.94</v>
      </c>
      <c r="F2023" s="34">
        <v>80015.94</v>
      </c>
      <c r="G2023" s="34">
        <v>80015.94</v>
      </c>
      <c r="H2023" s="34">
        <v>80015.94</v>
      </c>
      <c r="I2023" s="34">
        <v>80015.94</v>
      </c>
      <c r="J2023" s="34">
        <v>80015.94</v>
      </c>
      <c r="K2023" s="34">
        <v>80015.94</v>
      </c>
      <c r="L2023" s="34">
        <v>80015.94</v>
      </c>
      <c r="M2023" s="34">
        <v>80015.94</v>
      </c>
      <c r="N2023" s="34">
        <v>80015.94</v>
      </c>
      <c r="O2023" s="34">
        <v>80015.94</v>
      </c>
      <c r="P2023" s="34">
        <v>80015.94</v>
      </c>
      <c r="Q2023" s="34">
        <v>80015.94</v>
      </c>
      <c r="R2023" s="34">
        <v>80015.94</v>
      </c>
      <c r="S2023" s="34">
        <v>80015.94</v>
      </c>
    </row>
    <row r="2024" spans="2:19">
      <c r="B2024" s="5">
        <v>1996</v>
      </c>
      <c r="C2024" s="34">
        <v>269469.81</v>
      </c>
      <c r="D2024" s="34">
        <v>269469.81</v>
      </c>
      <c r="E2024" s="34">
        <v>269469.81</v>
      </c>
      <c r="F2024" s="34">
        <v>269469.81</v>
      </c>
      <c r="G2024" s="34">
        <v>269469.81</v>
      </c>
      <c r="H2024" s="34">
        <v>269469.81</v>
      </c>
      <c r="I2024" s="34">
        <v>269469.81</v>
      </c>
      <c r="J2024" s="34">
        <v>269469.81</v>
      </c>
      <c r="K2024" s="34">
        <v>269469.81</v>
      </c>
      <c r="L2024" s="34">
        <v>269469.81</v>
      </c>
      <c r="M2024" s="34">
        <v>269469.81</v>
      </c>
      <c r="N2024" s="34">
        <v>269469.81</v>
      </c>
      <c r="O2024" s="34">
        <v>269469.81</v>
      </c>
      <c r="P2024" s="34">
        <v>269469.81</v>
      </c>
      <c r="Q2024" s="34">
        <v>269469.81</v>
      </c>
      <c r="R2024" s="34">
        <v>269469.81</v>
      </c>
      <c r="S2024" s="34">
        <v>269469.81</v>
      </c>
    </row>
    <row r="2025" spans="2:19">
      <c r="B2025" s="5">
        <v>1995</v>
      </c>
      <c r="C2025" s="34">
        <v>284861.64</v>
      </c>
      <c r="D2025" s="34">
        <v>284861.64</v>
      </c>
      <c r="E2025" s="34">
        <v>284861.64</v>
      </c>
      <c r="F2025" s="34">
        <v>284861.64</v>
      </c>
      <c r="G2025" s="34">
        <v>284861.64</v>
      </c>
      <c r="H2025" s="34">
        <v>284861.64</v>
      </c>
      <c r="I2025" s="34">
        <v>284861.64</v>
      </c>
      <c r="J2025" s="34">
        <v>284861.64</v>
      </c>
      <c r="K2025" s="34">
        <v>284861.64</v>
      </c>
      <c r="L2025" s="34">
        <v>284861.64</v>
      </c>
      <c r="M2025" s="34">
        <v>284861.64</v>
      </c>
      <c r="N2025" s="34">
        <v>284861.64</v>
      </c>
      <c r="O2025" s="34">
        <v>284861.64</v>
      </c>
      <c r="P2025" s="34">
        <v>284861.64</v>
      </c>
      <c r="Q2025" s="34">
        <v>284861.64</v>
      </c>
      <c r="R2025" s="34">
        <v>284861.64</v>
      </c>
      <c r="S2025" s="34">
        <v>284861.64</v>
      </c>
    </row>
    <row r="2026" spans="2:19">
      <c r="B2026" s="5">
        <v>1994</v>
      </c>
      <c r="C2026" s="34">
        <v>127375.29</v>
      </c>
      <c r="D2026" s="34">
        <v>127375.29</v>
      </c>
      <c r="E2026" s="34">
        <v>127375.29</v>
      </c>
      <c r="F2026" s="34">
        <v>127375.29</v>
      </c>
      <c r="G2026" s="34">
        <v>127375.29</v>
      </c>
      <c r="H2026" s="34">
        <v>127375.29</v>
      </c>
      <c r="I2026" s="34">
        <v>127375.29</v>
      </c>
      <c r="J2026" s="34">
        <v>127375.29</v>
      </c>
      <c r="K2026" s="34">
        <v>127375.29</v>
      </c>
      <c r="L2026" s="34">
        <v>127375.29</v>
      </c>
      <c r="M2026" s="34">
        <v>127375.29</v>
      </c>
      <c r="N2026" s="34">
        <v>127375.29</v>
      </c>
      <c r="O2026" s="34">
        <v>127375.29</v>
      </c>
      <c r="P2026" s="34">
        <v>127375.29</v>
      </c>
      <c r="Q2026" s="34">
        <v>127375.29</v>
      </c>
      <c r="R2026" s="34">
        <v>127375.29</v>
      </c>
      <c r="S2026" s="34">
        <v>127375.29</v>
      </c>
    </row>
    <row r="2027" spans="2:19">
      <c r="B2027" s="5">
        <v>1993</v>
      </c>
      <c r="C2027" s="34">
        <v>91838.33</v>
      </c>
      <c r="D2027" s="34">
        <v>91838.33</v>
      </c>
      <c r="E2027" s="34">
        <v>91838.33</v>
      </c>
      <c r="F2027" s="34">
        <v>91838.33</v>
      </c>
      <c r="G2027" s="34">
        <v>91838.33</v>
      </c>
      <c r="H2027" s="34">
        <v>91838.33</v>
      </c>
      <c r="I2027" s="34">
        <v>91838.33</v>
      </c>
      <c r="J2027" s="34">
        <v>91838.33</v>
      </c>
      <c r="K2027" s="34">
        <v>91838.33</v>
      </c>
      <c r="L2027" s="34">
        <v>91838.33</v>
      </c>
      <c r="M2027" s="34">
        <v>91838.33</v>
      </c>
      <c r="N2027" s="34">
        <v>91838.33</v>
      </c>
      <c r="O2027" s="34">
        <v>91838.33</v>
      </c>
      <c r="P2027" s="34">
        <v>91838.33</v>
      </c>
      <c r="Q2027" s="34">
        <v>91838.33</v>
      </c>
      <c r="R2027" s="34">
        <v>91838.33</v>
      </c>
      <c r="S2027" s="34">
        <v>91838.33</v>
      </c>
    </row>
    <row r="2028" spans="2:19">
      <c r="B2028" s="5">
        <v>1992</v>
      </c>
      <c r="C2028" s="34">
        <v>89812</v>
      </c>
      <c r="D2028" s="34">
        <v>89812</v>
      </c>
      <c r="E2028" s="34">
        <v>89812</v>
      </c>
      <c r="F2028" s="34">
        <v>89812</v>
      </c>
      <c r="G2028" s="34">
        <v>89812</v>
      </c>
      <c r="H2028" s="34">
        <v>89812</v>
      </c>
      <c r="I2028" s="34">
        <v>89812</v>
      </c>
      <c r="J2028" s="34">
        <v>89812</v>
      </c>
      <c r="K2028" s="34">
        <v>89812</v>
      </c>
      <c r="L2028" s="34">
        <v>89812</v>
      </c>
      <c r="M2028" s="34">
        <v>89812</v>
      </c>
      <c r="N2028" s="34">
        <v>89812</v>
      </c>
      <c r="O2028" s="34">
        <v>89812</v>
      </c>
      <c r="P2028" s="34">
        <v>89812</v>
      </c>
      <c r="Q2028" s="34">
        <v>89812</v>
      </c>
      <c r="R2028" s="34">
        <v>89812</v>
      </c>
      <c r="S2028" s="34">
        <v>89812</v>
      </c>
    </row>
    <row r="2029" spans="2:19">
      <c r="B2029" s="5">
        <v>1991</v>
      </c>
      <c r="C2029" s="34">
        <v>61376.75</v>
      </c>
      <c r="D2029" s="34">
        <v>61376.75</v>
      </c>
      <c r="E2029" s="34">
        <v>61376.75</v>
      </c>
      <c r="F2029" s="34">
        <v>61376.75</v>
      </c>
      <c r="G2029" s="34">
        <v>61376.75</v>
      </c>
      <c r="H2029" s="34">
        <v>61376.75</v>
      </c>
      <c r="I2029" s="34">
        <v>61376.75</v>
      </c>
      <c r="J2029" s="34">
        <v>61376.75</v>
      </c>
      <c r="K2029" s="34">
        <v>61376.75</v>
      </c>
      <c r="L2029" s="34">
        <v>61376.75</v>
      </c>
      <c r="M2029" s="34">
        <v>61376.75</v>
      </c>
      <c r="N2029" s="34">
        <v>61376.75</v>
      </c>
      <c r="O2029" s="34">
        <v>61376.75</v>
      </c>
      <c r="P2029" s="34">
        <v>61376.75</v>
      </c>
      <c r="Q2029" s="34">
        <v>61376.75</v>
      </c>
      <c r="R2029" s="34">
        <v>61376.75</v>
      </c>
      <c r="S2029" s="34">
        <v>61376.75</v>
      </c>
    </row>
    <row r="2030" spans="2:19">
      <c r="B2030" s="5">
        <v>1990</v>
      </c>
      <c r="C2030" s="34">
        <v>161267.42000000001</v>
      </c>
      <c r="D2030" s="34">
        <v>161267.42000000001</v>
      </c>
      <c r="E2030" s="34">
        <v>161267.42000000001</v>
      </c>
      <c r="F2030" s="34">
        <v>161267.42000000001</v>
      </c>
      <c r="G2030" s="34">
        <v>161267.42000000001</v>
      </c>
      <c r="H2030" s="34">
        <v>161267.42000000001</v>
      </c>
      <c r="I2030" s="34">
        <v>161267.42000000001</v>
      </c>
      <c r="J2030" s="34">
        <v>161267.42000000001</v>
      </c>
      <c r="K2030" s="34">
        <v>161267.42000000001</v>
      </c>
      <c r="L2030" s="34">
        <v>161267.42000000001</v>
      </c>
      <c r="M2030" s="34">
        <v>161267.42000000001</v>
      </c>
      <c r="N2030" s="34">
        <v>161267.42000000001</v>
      </c>
      <c r="O2030" s="34">
        <v>161267.42000000001</v>
      </c>
      <c r="P2030" s="34">
        <v>161267.42000000001</v>
      </c>
      <c r="Q2030" s="34">
        <v>161267.42000000001</v>
      </c>
      <c r="R2030" s="34">
        <v>161267.42000000001</v>
      </c>
      <c r="S2030" s="34">
        <v>161267.42000000001</v>
      </c>
    </row>
    <row r="2031" spans="2:19">
      <c r="B2031" s="5">
        <v>1989</v>
      </c>
      <c r="C2031" s="34">
        <v>820117.18</v>
      </c>
      <c r="D2031" s="34">
        <v>820117.18</v>
      </c>
      <c r="E2031" s="34">
        <v>820117.18</v>
      </c>
      <c r="F2031" s="34">
        <v>820117.18</v>
      </c>
      <c r="G2031" s="34">
        <v>820117.18</v>
      </c>
      <c r="H2031" s="34">
        <v>820117.18</v>
      </c>
      <c r="I2031" s="34">
        <v>820117.18</v>
      </c>
      <c r="J2031" s="34">
        <v>820117.18</v>
      </c>
      <c r="K2031" s="34">
        <v>820117.18</v>
      </c>
      <c r="L2031" s="34">
        <v>820117.18</v>
      </c>
      <c r="M2031" s="34">
        <v>820117.18</v>
      </c>
      <c r="N2031" s="34">
        <v>820117.18</v>
      </c>
      <c r="O2031" s="34">
        <v>820117.18</v>
      </c>
      <c r="P2031" s="34">
        <v>820117.18</v>
      </c>
      <c r="Q2031" s="34">
        <v>820117.18</v>
      </c>
      <c r="R2031" s="34">
        <v>820117.18</v>
      </c>
      <c r="S2031" s="34">
        <v>820117.18</v>
      </c>
    </row>
    <row r="2032" spans="2:19">
      <c r="B2032" s="5">
        <v>1988</v>
      </c>
      <c r="C2032" s="34">
        <v>0</v>
      </c>
      <c r="D2032" s="34">
        <v>0</v>
      </c>
      <c r="E2032" s="34">
        <v>0</v>
      </c>
      <c r="F2032" s="34">
        <v>0</v>
      </c>
      <c r="G2032" s="34">
        <v>0</v>
      </c>
      <c r="H2032" s="34">
        <v>0</v>
      </c>
      <c r="I2032" s="34">
        <v>0</v>
      </c>
      <c r="J2032" s="34">
        <v>0</v>
      </c>
      <c r="K2032" s="34">
        <v>0</v>
      </c>
      <c r="L2032" s="34">
        <v>0</v>
      </c>
      <c r="M2032" s="34">
        <v>0</v>
      </c>
      <c r="N2032" s="34">
        <v>0</v>
      </c>
      <c r="O2032" s="34">
        <v>0</v>
      </c>
      <c r="P2032" s="34">
        <v>0</v>
      </c>
      <c r="Q2032" s="34">
        <v>0</v>
      </c>
      <c r="R2032" s="34">
        <v>0</v>
      </c>
      <c r="S2032" s="34">
        <v>0</v>
      </c>
    </row>
    <row r="2033" spans="2:19">
      <c r="B2033" s="5">
        <v>1987</v>
      </c>
      <c r="C2033" s="34">
        <v>0</v>
      </c>
      <c r="D2033" s="34">
        <v>0</v>
      </c>
      <c r="E2033" s="34">
        <v>0</v>
      </c>
      <c r="F2033" s="34">
        <v>0</v>
      </c>
      <c r="G2033" s="34">
        <v>0</v>
      </c>
      <c r="H2033" s="34">
        <v>0</v>
      </c>
      <c r="I2033" s="34">
        <v>0</v>
      </c>
      <c r="J2033" s="34">
        <v>0</v>
      </c>
      <c r="K2033" s="34">
        <v>0</v>
      </c>
      <c r="L2033" s="34">
        <v>0</v>
      </c>
      <c r="M2033" s="34">
        <v>0</v>
      </c>
      <c r="N2033" s="34">
        <v>0</v>
      </c>
      <c r="O2033" s="34">
        <v>0</v>
      </c>
      <c r="P2033" s="34">
        <v>0</v>
      </c>
      <c r="Q2033" s="34">
        <v>0</v>
      </c>
      <c r="R2033" s="34">
        <v>0</v>
      </c>
      <c r="S2033" s="34">
        <v>0</v>
      </c>
    </row>
    <row r="2034" spans="2:19">
      <c r="B2034" s="5">
        <v>1986</v>
      </c>
      <c r="C2034" s="34">
        <v>0</v>
      </c>
      <c r="D2034" s="34">
        <v>0</v>
      </c>
      <c r="E2034" s="34">
        <v>0</v>
      </c>
      <c r="F2034" s="34">
        <v>0</v>
      </c>
      <c r="G2034" s="34">
        <v>0</v>
      </c>
      <c r="H2034" s="34">
        <v>0</v>
      </c>
      <c r="I2034" s="34">
        <v>0</v>
      </c>
      <c r="J2034" s="34">
        <v>0</v>
      </c>
      <c r="K2034" s="34">
        <v>0</v>
      </c>
      <c r="L2034" s="34">
        <v>0</v>
      </c>
      <c r="M2034" s="34">
        <v>0</v>
      </c>
      <c r="N2034" s="34">
        <v>0</v>
      </c>
      <c r="O2034" s="34">
        <v>0</v>
      </c>
      <c r="P2034" s="34">
        <v>0</v>
      </c>
      <c r="Q2034" s="34">
        <v>0</v>
      </c>
      <c r="R2034" s="34">
        <v>0</v>
      </c>
      <c r="S2034" s="34">
        <v>0</v>
      </c>
    </row>
    <row r="2035" spans="2:19">
      <c r="B2035" s="5">
        <v>1985</v>
      </c>
      <c r="C2035" s="34">
        <v>7565.15</v>
      </c>
      <c r="D2035" s="34">
        <v>7565.15</v>
      </c>
      <c r="E2035" s="34">
        <v>7565.15</v>
      </c>
      <c r="F2035" s="34">
        <v>7565.15</v>
      </c>
      <c r="G2035" s="34">
        <v>7565.15</v>
      </c>
      <c r="H2035" s="34">
        <v>7565.15</v>
      </c>
      <c r="I2035" s="34">
        <v>7565.15</v>
      </c>
      <c r="J2035" s="34">
        <v>7565.15</v>
      </c>
      <c r="K2035" s="34">
        <v>7565.15</v>
      </c>
      <c r="L2035" s="34">
        <v>7565.15</v>
      </c>
      <c r="M2035" s="34">
        <v>7565.15</v>
      </c>
      <c r="N2035" s="34">
        <v>7565.15</v>
      </c>
      <c r="O2035" s="34">
        <v>7565.15</v>
      </c>
      <c r="P2035" s="34">
        <v>7565.15</v>
      </c>
      <c r="Q2035" s="34">
        <v>7565.15</v>
      </c>
      <c r="R2035" s="34">
        <v>7565.15</v>
      </c>
      <c r="S2035" s="34">
        <v>7565.15</v>
      </c>
    </row>
    <row r="2036" spans="2:19">
      <c r="B2036" s="5">
        <v>1984</v>
      </c>
      <c r="C2036" s="34">
        <v>0</v>
      </c>
      <c r="D2036" s="34">
        <v>0</v>
      </c>
      <c r="E2036" s="34">
        <v>0</v>
      </c>
      <c r="F2036" s="34">
        <v>0</v>
      </c>
      <c r="G2036" s="34">
        <v>0</v>
      </c>
      <c r="H2036" s="34">
        <v>0</v>
      </c>
      <c r="I2036" s="34">
        <v>0</v>
      </c>
      <c r="J2036" s="34">
        <v>0</v>
      </c>
      <c r="K2036" s="34">
        <v>0</v>
      </c>
      <c r="L2036" s="34">
        <v>0</v>
      </c>
      <c r="M2036" s="34">
        <v>0</v>
      </c>
      <c r="N2036" s="34">
        <v>0</v>
      </c>
      <c r="O2036" s="34">
        <v>0</v>
      </c>
      <c r="P2036" s="34">
        <v>0</v>
      </c>
      <c r="Q2036" s="34">
        <v>0</v>
      </c>
      <c r="R2036" s="34">
        <v>0</v>
      </c>
      <c r="S2036" s="34">
        <v>0</v>
      </c>
    </row>
    <row r="2037" spans="2:19">
      <c r="B2037" s="5">
        <v>1983</v>
      </c>
      <c r="C2037" s="34">
        <v>0</v>
      </c>
      <c r="D2037" s="34">
        <v>0</v>
      </c>
      <c r="E2037" s="34">
        <v>0</v>
      </c>
      <c r="F2037" s="34">
        <v>0</v>
      </c>
      <c r="G2037" s="34">
        <v>0</v>
      </c>
      <c r="H2037" s="34">
        <v>0</v>
      </c>
      <c r="I2037" s="34">
        <v>0</v>
      </c>
      <c r="J2037" s="34">
        <v>0</v>
      </c>
      <c r="K2037" s="34">
        <v>0</v>
      </c>
      <c r="L2037" s="34">
        <v>0</v>
      </c>
      <c r="M2037" s="34">
        <v>0</v>
      </c>
      <c r="N2037" s="34">
        <v>0</v>
      </c>
      <c r="O2037" s="34">
        <v>0</v>
      </c>
      <c r="P2037" s="34">
        <v>0</v>
      </c>
      <c r="Q2037" s="34">
        <v>0</v>
      </c>
      <c r="R2037" s="34">
        <v>0</v>
      </c>
      <c r="S2037" s="34">
        <v>0</v>
      </c>
    </row>
    <row r="2038" spans="2:19">
      <c r="B2038" s="5">
        <v>1982</v>
      </c>
      <c r="C2038" s="34">
        <v>0</v>
      </c>
      <c r="D2038" s="34">
        <v>0</v>
      </c>
      <c r="E2038" s="34">
        <v>0</v>
      </c>
      <c r="F2038" s="34">
        <v>0</v>
      </c>
      <c r="G2038" s="34">
        <v>0</v>
      </c>
      <c r="H2038" s="34">
        <v>0</v>
      </c>
      <c r="I2038" s="34">
        <v>0</v>
      </c>
      <c r="J2038" s="34">
        <v>0</v>
      </c>
      <c r="K2038" s="34">
        <v>0</v>
      </c>
      <c r="L2038" s="34">
        <v>0</v>
      </c>
      <c r="M2038" s="34">
        <v>0</v>
      </c>
      <c r="N2038" s="34">
        <v>0</v>
      </c>
      <c r="O2038" s="34">
        <v>0</v>
      </c>
      <c r="P2038" s="34">
        <v>0</v>
      </c>
      <c r="Q2038" s="34">
        <v>0</v>
      </c>
      <c r="R2038" s="34">
        <v>0</v>
      </c>
      <c r="S2038" s="34">
        <v>0</v>
      </c>
    </row>
    <row r="2039" spans="2:19">
      <c r="B2039" s="5">
        <v>1981</v>
      </c>
      <c r="C2039" s="34">
        <v>0</v>
      </c>
      <c r="D2039" s="34">
        <v>0</v>
      </c>
      <c r="E2039" s="34">
        <v>0</v>
      </c>
      <c r="F2039" s="34">
        <v>0</v>
      </c>
      <c r="G2039" s="34">
        <v>0</v>
      </c>
      <c r="H2039" s="34">
        <v>0</v>
      </c>
      <c r="I2039" s="34">
        <v>0</v>
      </c>
      <c r="J2039" s="34">
        <v>0</v>
      </c>
      <c r="K2039" s="34">
        <v>0</v>
      </c>
      <c r="L2039" s="34">
        <v>0</v>
      </c>
      <c r="M2039" s="34">
        <v>0</v>
      </c>
      <c r="N2039" s="34">
        <v>0</v>
      </c>
      <c r="O2039" s="34">
        <v>0</v>
      </c>
      <c r="P2039" s="34">
        <v>0</v>
      </c>
      <c r="Q2039" s="34">
        <v>0</v>
      </c>
      <c r="R2039" s="34">
        <v>0</v>
      </c>
      <c r="S2039" s="34">
        <v>0</v>
      </c>
    </row>
    <row r="2040" spans="2:19">
      <c r="B2040" s="5">
        <v>1980</v>
      </c>
      <c r="C2040" s="34">
        <v>0</v>
      </c>
      <c r="D2040" s="34">
        <v>0</v>
      </c>
      <c r="E2040" s="34">
        <v>0</v>
      </c>
      <c r="F2040" s="34">
        <v>0</v>
      </c>
      <c r="G2040" s="34">
        <v>0</v>
      </c>
      <c r="H2040" s="34">
        <v>0</v>
      </c>
      <c r="I2040" s="34">
        <v>0</v>
      </c>
      <c r="J2040" s="34">
        <v>0</v>
      </c>
      <c r="K2040" s="34">
        <v>0</v>
      </c>
      <c r="L2040" s="34">
        <v>0</v>
      </c>
      <c r="M2040" s="34">
        <v>0</v>
      </c>
      <c r="N2040" s="34">
        <v>0</v>
      </c>
      <c r="O2040" s="34">
        <v>0</v>
      </c>
      <c r="P2040" s="34">
        <v>0</v>
      </c>
      <c r="Q2040" s="34">
        <v>0</v>
      </c>
      <c r="R2040" s="34">
        <v>0</v>
      </c>
      <c r="S2040" s="34">
        <v>0</v>
      </c>
    </row>
    <row r="2041" spans="2:19">
      <c r="B2041" s="5">
        <v>1979</v>
      </c>
      <c r="C2041" s="34">
        <v>0</v>
      </c>
      <c r="D2041" s="34">
        <v>0</v>
      </c>
      <c r="E2041" s="34">
        <v>0</v>
      </c>
      <c r="F2041" s="34">
        <v>0</v>
      </c>
      <c r="G2041" s="34">
        <v>0</v>
      </c>
      <c r="H2041" s="34">
        <v>0</v>
      </c>
      <c r="I2041" s="34">
        <v>0</v>
      </c>
      <c r="J2041" s="34">
        <v>0</v>
      </c>
      <c r="K2041" s="34">
        <v>0</v>
      </c>
      <c r="L2041" s="34">
        <v>0</v>
      </c>
      <c r="M2041" s="34">
        <v>0</v>
      </c>
      <c r="N2041" s="34">
        <v>0</v>
      </c>
      <c r="O2041" s="34">
        <v>0</v>
      </c>
      <c r="P2041" s="34">
        <v>0</v>
      </c>
      <c r="Q2041" s="34">
        <v>0</v>
      </c>
      <c r="R2041" s="34">
        <v>0</v>
      </c>
      <c r="S2041" s="34">
        <v>0</v>
      </c>
    </row>
    <row r="2042" spans="2:19">
      <c r="B2042" s="5">
        <v>1978</v>
      </c>
      <c r="C2042" s="34">
        <v>0</v>
      </c>
      <c r="D2042" s="34">
        <v>0</v>
      </c>
      <c r="E2042" s="34">
        <v>0</v>
      </c>
      <c r="F2042" s="34">
        <v>0</v>
      </c>
      <c r="G2042" s="34">
        <v>0</v>
      </c>
      <c r="H2042" s="34">
        <v>0</v>
      </c>
      <c r="I2042" s="34">
        <v>0</v>
      </c>
      <c r="J2042" s="34">
        <v>0</v>
      </c>
      <c r="K2042" s="34">
        <v>0</v>
      </c>
      <c r="L2042" s="34">
        <v>0</v>
      </c>
      <c r="M2042" s="34">
        <v>0</v>
      </c>
      <c r="N2042" s="34">
        <v>0</v>
      </c>
      <c r="O2042" s="34">
        <v>0</v>
      </c>
      <c r="P2042" s="34">
        <v>0</v>
      </c>
      <c r="Q2042" s="34">
        <v>0</v>
      </c>
      <c r="R2042" s="34">
        <v>0</v>
      </c>
      <c r="S2042" s="34">
        <v>0</v>
      </c>
    </row>
    <row r="2043" spans="2:19">
      <c r="B2043" s="5">
        <v>1977</v>
      </c>
      <c r="C2043" s="34">
        <v>0</v>
      </c>
      <c r="D2043" s="34">
        <v>0</v>
      </c>
      <c r="E2043" s="34">
        <v>0</v>
      </c>
      <c r="F2043" s="34">
        <v>0</v>
      </c>
      <c r="G2043" s="34">
        <v>0</v>
      </c>
      <c r="H2043" s="34">
        <v>0</v>
      </c>
      <c r="I2043" s="34">
        <v>0</v>
      </c>
      <c r="J2043" s="34">
        <v>0</v>
      </c>
      <c r="K2043" s="34">
        <v>0</v>
      </c>
      <c r="L2043" s="34">
        <v>0</v>
      </c>
      <c r="M2043" s="34">
        <v>0</v>
      </c>
      <c r="N2043" s="34">
        <v>0</v>
      </c>
      <c r="O2043" s="34">
        <v>0</v>
      </c>
      <c r="P2043" s="34">
        <v>0</v>
      </c>
      <c r="Q2043" s="34">
        <v>0</v>
      </c>
      <c r="R2043" s="34">
        <v>0</v>
      </c>
      <c r="S2043" s="34">
        <v>0</v>
      </c>
    </row>
    <row r="2044" spans="2:19">
      <c r="B2044" s="5">
        <v>1976</v>
      </c>
      <c r="C2044" s="34">
        <v>0</v>
      </c>
      <c r="D2044" s="34">
        <v>0</v>
      </c>
      <c r="E2044" s="34">
        <v>0</v>
      </c>
      <c r="F2044" s="34">
        <v>0</v>
      </c>
      <c r="G2044" s="34">
        <v>0</v>
      </c>
      <c r="H2044" s="34">
        <v>0</v>
      </c>
      <c r="I2044" s="34">
        <v>0</v>
      </c>
      <c r="J2044" s="34">
        <v>0</v>
      </c>
      <c r="K2044" s="34">
        <v>0</v>
      </c>
      <c r="L2044" s="34">
        <v>0</v>
      </c>
      <c r="M2044" s="34">
        <v>0</v>
      </c>
      <c r="N2044" s="34">
        <v>0</v>
      </c>
      <c r="O2044" s="34">
        <v>0</v>
      </c>
      <c r="P2044" s="34">
        <v>0</v>
      </c>
      <c r="Q2044" s="34">
        <v>0</v>
      </c>
      <c r="R2044" s="34">
        <v>0</v>
      </c>
      <c r="S2044" s="34">
        <v>0</v>
      </c>
    </row>
    <row r="2045" spans="2:19">
      <c r="B2045" s="5">
        <v>1975</v>
      </c>
      <c r="C2045" s="34">
        <v>0</v>
      </c>
      <c r="D2045" s="34">
        <v>0</v>
      </c>
      <c r="E2045" s="34">
        <v>0</v>
      </c>
      <c r="F2045" s="34">
        <v>0</v>
      </c>
      <c r="G2045" s="34">
        <v>0</v>
      </c>
      <c r="H2045" s="34">
        <v>0</v>
      </c>
      <c r="I2045" s="34">
        <v>0</v>
      </c>
      <c r="J2045" s="34">
        <v>0</v>
      </c>
      <c r="K2045" s="34">
        <v>0</v>
      </c>
      <c r="L2045" s="34">
        <v>0</v>
      </c>
      <c r="M2045" s="34">
        <v>0</v>
      </c>
      <c r="N2045" s="34">
        <v>0</v>
      </c>
      <c r="O2045" s="34">
        <v>0</v>
      </c>
      <c r="P2045" s="34">
        <v>0</v>
      </c>
      <c r="Q2045" s="34">
        <v>0</v>
      </c>
      <c r="R2045" s="34">
        <v>0</v>
      </c>
      <c r="S2045" s="34">
        <v>0</v>
      </c>
    </row>
    <row r="2046" spans="2:19">
      <c r="B2046" s="5">
        <v>1974</v>
      </c>
      <c r="C2046" s="34">
        <v>0</v>
      </c>
      <c r="D2046" s="34">
        <v>0</v>
      </c>
      <c r="E2046" s="34">
        <v>0</v>
      </c>
      <c r="F2046" s="34">
        <v>0</v>
      </c>
      <c r="G2046" s="34">
        <v>0</v>
      </c>
      <c r="H2046" s="34">
        <v>0</v>
      </c>
      <c r="I2046" s="34">
        <v>0</v>
      </c>
      <c r="J2046" s="34">
        <v>0</v>
      </c>
      <c r="K2046" s="34">
        <v>0</v>
      </c>
      <c r="L2046" s="34">
        <v>0</v>
      </c>
      <c r="M2046" s="34">
        <v>0</v>
      </c>
      <c r="N2046" s="34">
        <v>0</v>
      </c>
      <c r="O2046" s="34">
        <v>0</v>
      </c>
      <c r="P2046" s="34">
        <v>0</v>
      </c>
      <c r="Q2046" s="34">
        <v>0</v>
      </c>
      <c r="R2046" s="34">
        <v>0</v>
      </c>
      <c r="S2046" s="34">
        <v>0</v>
      </c>
    </row>
    <row r="2047" spans="2:19">
      <c r="B2047" s="5">
        <v>1973</v>
      </c>
      <c r="C2047" s="34">
        <v>0</v>
      </c>
      <c r="D2047" s="34">
        <v>0</v>
      </c>
      <c r="E2047" s="34">
        <v>0</v>
      </c>
      <c r="F2047" s="34">
        <v>0</v>
      </c>
      <c r="G2047" s="34">
        <v>0</v>
      </c>
      <c r="H2047" s="34">
        <v>0</v>
      </c>
      <c r="I2047" s="34">
        <v>0</v>
      </c>
      <c r="J2047" s="34">
        <v>0</v>
      </c>
      <c r="K2047" s="34">
        <v>0</v>
      </c>
      <c r="L2047" s="34">
        <v>0</v>
      </c>
      <c r="M2047" s="34">
        <v>0</v>
      </c>
      <c r="N2047" s="34">
        <v>0</v>
      </c>
      <c r="O2047" s="34">
        <v>0</v>
      </c>
      <c r="P2047" s="34">
        <v>0</v>
      </c>
      <c r="Q2047" s="34">
        <v>0</v>
      </c>
      <c r="R2047" s="34">
        <v>0</v>
      </c>
      <c r="S2047" s="34">
        <v>0</v>
      </c>
    </row>
    <row r="2048" spans="2:19">
      <c r="B2048" s="5">
        <v>1972</v>
      </c>
      <c r="C2048" s="34">
        <v>0</v>
      </c>
      <c r="D2048" s="34">
        <v>0</v>
      </c>
      <c r="E2048" s="34">
        <v>0</v>
      </c>
      <c r="F2048" s="34">
        <v>0</v>
      </c>
      <c r="G2048" s="34">
        <v>0</v>
      </c>
      <c r="H2048" s="34">
        <v>0</v>
      </c>
      <c r="I2048" s="34">
        <v>0</v>
      </c>
      <c r="J2048" s="34">
        <v>0</v>
      </c>
      <c r="K2048" s="34">
        <v>0</v>
      </c>
      <c r="L2048" s="34">
        <v>0</v>
      </c>
      <c r="M2048" s="34">
        <v>0</v>
      </c>
      <c r="N2048" s="34">
        <v>0</v>
      </c>
      <c r="O2048" s="34">
        <v>0</v>
      </c>
      <c r="P2048" s="34">
        <v>0</v>
      </c>
      <c r="Q2048" s="34">
        <v>0</v>
      </c>
      <c r="R2048" s="34">
        <v>0</v>
      </c>
      <c r="S2048" s="34">
        <v>0</v>
      </c>
    </row>
    <row r="2049" spans="2:19">
      <c r="B2049" s="5">
        <v>1971</v>
      </c>
      <c r="C2049" s="34">
        <v>0</v>
      </c>
      <c r="D2049" s="34">
        <v>0</v>
      </c>
      <c r="E2049" s="34">
        <v>0</v>
      </c>
      <c r="F2049" s="34">
        <v>0</v>
      </c>
      <c r="G2049" s="34">
        <v>0</v>
      </c>
      <c r="H2049" s="34">
        <v>0</v>
      </c>
      <c r="I2049" s="34">
        <v>0</v>
      </c>
      <c r="J2049" s="34">
        <v>0</v>
      </c>
      <c r="K2049" s="34">
        <v>0</v>
      </c>
      <c r="L2049" s="34">
        <v>0</v>
      </c>
      <c r="M2049" s="34">
        <v>0</v>
      </c>
      <c r="N2049" s="34">
        <v>0</v>
      </c>
      <c r="O2049" s="34">
        <v>0</v>
      </c>
      <c r="P2049" s="34">
        <v>0</v>
      </c>
      <c r="Q2049" s="34">
        <v>0</v>
      </c>
      <c r="R2049" s="34">
        <v>0</v>
      </c>
      <c r="S2049" s="34">
        <v>0</v>
      </c>
    </row>
    <row r="2050" spans="2:19">
      <c r="B2050" s="5">
        <v>1970</v>
      </c>
      <c r="C2050" s="34">
        <v>7542.86</v>
      </c>
      <c r="D2050" s="34">
        <v>7542.86</v>
      </c>
      <c r="E2050" s="34">
        <v>7542.86</v>
      </c>
      <c r="F2050" s="34">
        <v>7542.86</v>
      </c>
      <c r="G2050" s="34">
        <v>7542.86</v>
      </c>
      <c r="H2050" s="34">
        <v>7542.86</v>
      </c>
      <c r="I2050" s="34">
        <v>7542.86</v>
      </c>
      <c r="J2050" s="34">
        <v>7542.86</v>
      </c>
      <c r="K2050" s="34">
        <v>7542.86</v>
      </c>
      <c r="L2050" s="34">
        <v>7542.86</v>
      </c>
      <c r="M2050" s="34">
        <v>7542.86</v>
      </c>
      <c r="N2050" s="34">
        <v>7542.86</v>
      </c>
      <c r="O2050" s="34">
        <v>7542.86</v>
      </c>
      <c r="P2050" s="34">
        <v>7542.86</v>
      </c>
      <c r="Q2050" s="34">
        <v>7542.86</v>
      </c>
      <c r="R2050" s="34">
        <v>7542.86</v>
      </c>
      <c r="S2050" s="34">
        <v>7542.86</v>
      </c>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2322930.7199999997</v>
      </c>
      <c r="D2091" s="7">
        <f>SUM(D2013:D2090)</f>
        <v>2329133.59</v>
      </c>
      <c r="E2091" s="7">
        <f>SUM(E2012:E2090)</f>
        <v>2361109.25</v>
      </c>
      <c r="F2091" s="7">
        <f>SUM(F2011:F2090)</f>
        <v>2385403.15</v>
      </c>
      <c r="G2091" s="7">
        <f>SUM(G2010:G2090)</f>
        <v>2397190.65</v>
      </c>
      <c r="H2091" s="7">
        <f>SUM(H2004:H2090)</f>
        <v>2419299.23</v>
      </c>
      <c r="I2091" s="7">
        <f>SUM(I2004:I2090)</f>
        <v>2422301.41</v>
      </c>
      <c r="J2091" s="7">
        <f t="shared" ref="J2091" si="39">SUM(J2004:J2090)</f>
        <v>2436342.71</v>
      </c>
      <c r="K2091" s="7">
        <f>SUM(K2004:K2090)</f>
        <v>2485310.12</v>
      </c>
      <c r="L2091" s="7">
        <f t="shared" ref="L2091" si="40">SUM(L2004:L2090)</f>
        <v>2549376.0499999998</v>
      </c>
      <c r="M2091" s="7">
        <f>SUM(M2004:M2090)</f>
        <v>2561922.2399999998</v>
      </c>
      <c r="N2091" s="10">
        <f>SUM(N1999:N2090)</f>
        <v>2596896.2999999998</v>
      </c>
      <c r="O2091" s="10">
        <f>SUM(O1999:O2090)</f>
        <v>2607811.21</v>
      </c>
      <c r="P2091" s="10">
        <f>SUM(P1999:P2090)</f>
        <v>2610761.39</v>
      </c>
      <c r="Q2091" s="10">
        <f>SUM(Q1999:Q2090)</f>
        <v>2616046.9699999997</v>
      </c>
      <c r="R2091" s="10">
        <f>SUM(R1998:R2090)</f>
        <v>2616046.9699999997</v>
      </c>
      <c r="S2091" s="10">
        <f>SUM(S1998:S2090)</f>
        <v>2620103.9899999998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7136.86</v>
      </c>
      <c r="Q2286" s="34">
        <v>7136.86</v>
      </c>
      <c r="R2286" s="34">
        <v>7136.86</v>
      </c>
      <c r="S2286" s="34">
        <v>7136.86</v>
      </c>
    </row>
    <row r="2287" spans="1:19">
      <c r="A2287" s="37"/>
      <c r="B2287" s="5">
        <v>2018</v>
      </c>
      <c r="C2287" s="33"/>
      <c r="D2287" s="33"/>
      <c r="E2287" s="33"/>
      <c r="F2287" s="33"/>
      <c r="G2287" s="33"/>
      <c r="H2287" s="33"/>
      <c r="I2287" s="33"/>
      <c r="J2287" s="33"/>
      <c r="K2287" s="33"/>
      <c r="L2287" s="33"/>
      <c r="M2287" s="33"/>
      <c r="N2287" s="33"/>
      <c r="O2287" s="34">
        <v>138555.37</v>
      </c>
      <c r="P2287" s="34">
        <v>138555.37</v>
      </c>
      <c r="Q2287" s="34">
        <v>138555.37</v>
      </c>
      <c r="R2287" s="34">
        <v>138555.37</v>
      </c>
      <c r="S2287" s="34">
        <v>138555.37</v>
      </c>
    </row>
    <row r="2288" spans="1:19">
      <c r="A2288" s="37"/>
      <c r="B2288" s="5">
        <v>2017</v>
      </c>
      <c r="C2288" s="33"/>
      <c r="D2288" s="33"/>
      <c r="E2288" s="33"/>
      <c r="F2288" s="33"/>
      <c r="G2288" s="33"/>
      <c r="H2288" s="33"/>
      <c r="I2288" s="33"/>
      <c r="J2288" s="33"/>
      <c r="K2288" s="33"/>
      <c r="L2288" s="33"/>
      <c r="M2288" s="33"/>
      <c r="N2288" s="3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34">
        <v>6086.75</v>
      </c>
      <c r="N2289" s="34">
        <v>6086.75</v>
      </c>
      <c r="O2289" s="34">
        <v>6086.75</v>
      </c>
      <c r="P2289" s="34">
        <v>6086.75</v>
      </c>
      <c r="Q2289" s="34">
        <v>6086.75</v>
      </c>
      <c r="R2289" s="34">
        <v>6086.75</v>
      </c>
      <c r="S2289" s="34">
        <v>6086.75</v>
      </c>
    </row>
    <row r="2290" spans="2:19">
      <c r="B2290" s="5">
        <v>2015</v>
      </c>
      <c r="C2290" s="33"/>
      <c r="D2290" s="33"/>
      <c r="E2290" s="33"/>
      <c r="F2290" s="33"/>
      <c r="G2290" s="33"/>
      <c r="H2290" s="33"/>
      <c r="I2290" s="33"/>
      <c r="J2290" s="33"/>
      <c r="K2290" s="33"/>
      <c r="L2290" s="34">
        <v>86165.11</v>
      </c>
      <c r="M2290" s="34">
        <v>86165.11</v>
      </c>
      <c r="N2290" s="34">
        <v>86165.11</v>
      </c>
      <c r="O2290" s="34">
        <v>86165.11</v>
      </c>
      <c r="P2290" s="34">
        <v>86165.11</v>
      </c>
      <c r="Q2290" s="34">
        <v>86165.11</v>
      </c>
      <c r="R2290" s="34">
        <v>86165.11</v>
      </c>
      <c r="S2290" s="34">
        <v>86165.11</v>
      </c>
    </row>
    <row r="2291" spans="2:19">
      <c r="B2291" s="5">
        <v>2014</v>
      </c>
      <c r="C2291" s="33"/>
      <c r="D2291" s="33"/>
      <c r="E2291" s="33"/>
      <c r="F2291" s="33"/>
      <c r="G2291" s="33"/>
      <c r="H2291" s="33"/>
      <c r="I2291" s="33"/>
      <c r="J2291" s="33"/>
      <c r="K2291" s="34">
        <v>74132</v>
      </c>
      <c r="L2291" s="34">
        <v>74132</v>
      </c>
      <c r="M2291" s="34">
        <v>74132</v>
      </c>
      <c r="N2291" s="34">
        <v>74132</v>
      </c>
      <c r="O2291" s="34">
        <v>74132</v>
      </c>
      <c r="P2291" s="34">
        <v>74132</v>
      </c>
      <c r="Q2291" s="34">
        <v>74132</v>
      </c>
      <c r="R2291" s="34">
        <v>74132</v>
      </c>
      <c r="S2291" s="34">
        <v>74132</v>
      </c>
    </row>
    <row r="2292" spans="2:19">
      <c r="B2292" s="5">
        <v>2013</v>
      </c>
      <c r="C2292" s="33"/>
      <c r="D2292" s="33"/>
      <c r="E2292" s="33"/>
      <c r="F2292" s="33"/>
      <c r="G2292" s="33"/>
      <c r="H2292" s="33"/>
      <c r="I2292" s="33"/>
      <c r="J2292" s="34">
        <v>11989.68</v>
      </c>
      <c r="K2292" s="34">
        <v>11989.68</v>
      </c>
      <c r="L2292" s="34">
        <v>11989.68</v>
      </c>
      <c r="M2292" s="34">
        <v>11989.68</v>
      </c>
      <c r="N2292" s="34">
        <v>11989.68</v>
      </c>
      <c r="O2292" s="34">
        <v>11989.68</v>
      </c>
      <c r="P2292" s="34">
        <v>11989.68</v>
      </c>
      <c r="Q2292" s="34">
        <v>11989.68</v>
      </c>
      <c r="R2292" s="34">
        <v>11989.68</v>
      </c>
      <c r="S2292" s="34">
        <v>11989.68</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72022.039999999994</v>
      </c>
      <c r="H2295" s="34">
        <v>72022.039999999994</v>
      </c>
      <c r="I2295" s="34">
        <v>72022.039999999994</v>
      </c>
      <c r="J2295" s="34">
        <v>72022.039999999994</v>
      </c>
      <c r="K2295" s="34">
        <v>72022.039999999994</v>
      </c>
      <c r="L2295" s="34">
        <v>72022.039999999994</v>
      </c>
      <c r="M2295" s="34">
        <v>72022.039999999994</v>
      </c>
      <c r="N2295" s="34">
        <v>72022.039999999994</v>
      </c>
      <c r="O2295" s="34">
        <v>72022.039999999994</v>
      </c>
      <c r="P2295" s="34">
        <v>72022.039999999994</v>
      </c>
      <c r="Q2295" s="34">
        <v>72022.039999999994</v>
      </c>
      <c r="R2295" s="34">
        <v>72022.039999999994</v>
      </c>
      <c r="S2295" s="34">
        <v>72022.039999999994</v>
      </c>
    </row>
    <row r="2296" spans="2:19">
      <c r="B2296" s="5">
        <v>2009</v>
      </c>
      <c r="C2296" s="33"/>
      <c r="D2296" s="33"/>
      <c r="E2296" s="33"/>
      <c r="F2296" s="34">
        <v>49282.63</v>
      </c>
      <c r="G2296" s="34">
        <v>49282.63</v>
      </c>
      <c r="H2296" s="34">
        <v>49282.63</v>
      </c>
      <c r="I2296" s="34">
        <v>49282.63</v>
      </c>
      <c r="J2296" s="34">
        <v>49282.63</v>
      </c>
      <c r="K2296" s="34">
        <v>49282.63</v>
      </c>
      <c r="L2296" s="34">
        <v>49282.63</v>
      </c>
      <c r="M2296" s="34">
        <v>49282.63</v>
      </c>
      <c r="N2296" s="34">
        <v>49282.63</v>
      </c>
      <c r="O2296" s="34">
        <v>49282.63</v>
      </c>
      <c r="P2296" s="34">
        <v>49282.63</v>
      </c>
      <c r="Q2296" s="34">
        <v>49282.63</v>
      </c>
      <c r="R2296" s="34">
        <v>49282.63</v>
      </c>
      <c r="S2296" s="34">
        <v>49282.63</v>
      </c>
    </row>
    <row r="2297" spans="2:19">
      <c r="B2297" s="5">
        <v>2008</v>
      </c>
      <c r="C2297" s="33"/>
      <c r="D2297" s="33"/>
      <c r="E2297" s="34">
        <v>57972.31</v>
      </c>
      <c r="F2297" s="34">
        <v>57972.31</v>
      </c>
      <c r="G2297" s="34">
        <v>57972.31</v>
      </c>
      <c r="H2297" s="34">
        <v>57972.31</v>
      </c>
      <c r="I2297" s="34">
        <v>57972.31</v>
      </c>
      <c r="J2297" s="34">
        <v>57972.31</v>
      </c>
      <c r="K2297" s="34">
        <v>57972.31</v>
      </c>
      <c r="L2297" s="34">
        <v>57972.31</v>
      </c>
      <c r="M2297" s="34">
        <v>57972.31</v>
      </c>
      <c r="N2297" s="34">
        <v>57972.31</v>
      </c>
      <c r="O2297" s="34">
        <v>57972.31</v>
      </c>
      <c r="P2297" s="34">
        <v>57972.31</v>
      </c>
      <c r="Q2297" s="34">
        <v>57972.31</v>
      </c>
      <c r="R2297" s="34">
        <v>57972.31</v>
      </c>
      <c r="S2297" s="34">
        <v>57972.31</v>
      </c>
    </row>
    <row r="2298" spans="2:19">
      <c r="B2298" s="5">
        <v>2007</v>
      </c>
      <c r="C2298" s="33"/>
      <c r="D2298" s="34">
        <v>68819.509999999995</v>
      </c>
      <c r="E2298" s="34">
        <v>68819.509999999995</v>
      </c>
      <c r="F2298" s="34">
        <v>68819.509999999995</v>
      </c>
      <c r="G2298" s="34">
        <v>68819.509999999995</v>
      </c>
      <c r="H2298" s="34">
        <v>68819.509999999995</v>
      </c>
      <c r="I2298" s="34">
        <v>68819.509999999995</v>
      </c>
      <c r="J2298" s="34">
        <v>68819.509999999995</v>
      </c>
      <c r="K2298" s="34">
        <v>68819.509999999995</v>
      </c>
      <c r="L2298" s="34">
        <v>68819.509999999995</v>
      </c>
      <c r="M2298" s="34">
        <v>68819.509999999995</v>
      </c>
      <c r="N2298" s="34">
        <v>68819.509999999995</v>
      </c>
      <c r="O2298" s="34">
        <v>68819.509999999995</v>
      </c>
      <c r="P2298" s="34">
        <v>68819.509999999995</v>
      </c>
      <c r="Q2298" s="34">
        <v>68819.509999999995</v>
      </c>
      <c r="R2298" s="34">
        <v>68819.509999999995</v>
      </c>
      <c r="S2298" s="34">
        <v>68819.509999999995</v>
      </c>
    </row>
    <row r="2299" spans="2:19">
      <c r="B2299" s="5">
        <v>2006</v>
      </c>
      <c r="C2299" s="34">
        <v>1200</v>
      </c>
      <c r="D2299" s="34">
        <v>1200</v>
      </c>
      <c r="E2299" s="34">
        <v>1200</v>
      </c>
      <c r="F2299" s="34">
        <v>1200</v>
      </c>
      <c r="G2299" s="34">
        <v>1200</v>
      </c>
      <c r="H2299" s="34">
        <v>1200</v>
      </c>
      <c r="I2299" s="34">
        <v>1200</v>
      </c>
      <c r="J2299" s="34">
        <v>1200</v>
      </c>
      <c r="K2299" s="34">
        <v>1200</v>
      </c>
      <c r="L2299" s="34">
        <v>1200</v>
      </c>
      <c r="M2299" s="34">
        <v>1200</v>
      </c>
      <c r="N2299" s="34">
        <v>1200</v>
      </c>
      <c r="O2299" s="34">
        <v>1200</v>
      </c>
      <c r="P2299" s="34">
        <v>1200</v>
      </c>
      <c r="Q2299" s="34">
        <v>1200</v>
      </c>
      <c r="R2299" s="34">
        <v>1200</v>
      </c>
      <c r="S2299" s="34">
        <v>1200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1767.24</v>
      </c>
      <c r="D2302" s="34">
        <v>1767.24</v>
      </c>
      <c r="E2302" s="34">
        <v>1767.24</v>
      </c>
      <c r="F2302" s="34">
        <v>1767.24</v>
      </c>
      <c r="G2302" s="34">
        <v>1767.24</v>
      </c>
      <c r="H2302" s="34">
        <v>1767.24</v>
      </c>
      <c r="I2302" s="34">
        <v>1767.24</v>
      </c>
      <c r="J2302" s="34">
        <v>1767.24</v>
      </c>
      <c r="K2302" s="34">
        <v>1767.24</v>
      </c>
      <c r="L2302" s="34">
        <v>1767.24</v>
      </c>
      <c r="M2302" s="34">
        <v>1767.24</v>
      </c>
      <c r="N2302" s="34">
        <v>1767.24</v>
      </c>
      <c r="O2302" s="34">
        <v>1767.24</v>
      </c>
      <c r="P2302" s="34">
        <v>1767.24</v>
      </c>
      <c r="Q2302" s="34">
        <v>1767.24</v>
      </c>
      <c r="R2302" s="34">
        <v>1767.24</v>
      </c>
      <c r="S2302" s="34">
        <v>1767.24</v>
      </c>
    </row>
    <row r="2303" spans="2:19">
      <c r="B2303" s="5">
        <v>2002</v>
      </c>
      <c r="C2303" s="34">
        <v>4325</v>
      </c>
      <c r="D2303" s="34">
        <v>4325</v>
      </c>
      <c r="E2303" s="34">
        <v>4325</v>
      </c>
      <c r="F2303" s="34">
        <v>4325</v>
      </c>
      <c r="G2303" s="34">
        <v>4325</v>
      </c>
      <c r="H2303" s="34">
        <v>4325</v>
      </c>
      <c r="I2303" s="34">
        <v>4325</v>
      </c>
      <c r="J2303" s="34">
        <v>4325</v>
      </c>
      <c r="K2303" s="34">
        <v>4325</v>
      </c>
      <c r="L2303" s="34">
        <v>4325</v>
      </c>
      <c r="M2303" s="34">
        <v>4325</v>
      </c>
      <c r="N2303" s="34">
        <v>4325</v>
      </c>
      <c r="O2303" s="34">
        <v>4325</v>
      </c>
      <c r="P2303" s="34">
        <v>4325</v>
      </c>
      <c r="Q2303" s="34">
        <v>4325</v>
      </c>
      <c r="R2303" s="34">
        <v>4325</v>
      </c>
      <c r="S2303" s="34">
        <v>4325</v>
      </c>
    </row>
    <row r="2304" spans="2:19">
      <c r="B2304" s="5">
        <v>2001</v>
      </c>
      <c r="C2304" s="34">
        <v>13485.88</v>
      </c>
      <c r="D2304" s="34">
        <v>13485.88</v>
      </c>
      <c r="E2304" s="34">
        <v>13485.88</v>
      </c>
      <c r="F2304" s="34">
        <v>13485.88</v>
      </c>
      <c r="G2304" s="34">
        <v>13485.88</v>
      </c>
      <c r="H2304" s="34">
        <v>13485.88</v>
      </c>
      <c r="I2304" s="34">
        <v>13485.88</v>
      </c>
      <c r="J2304" s="34">
        <v>13485.88</v>
      </c>
      <c r="K2304" s="34">
        <v>13485.88</v>
      </c>
      <c r="L2304" s="34">
        <v>13485.88</v>
      </c>
      <c r="M2304" s="34">
        <v>13485.88</v>
      </c>
      <c r="N2304" s="34">
        <v>13485.88</v>
      </c>
      <c r="O2304" s="34">
        <v>13485.88</v>
      </c>
      <c r="P2304" s="34">
        <v>13485.88</v>
      </c>
      <c r="Q2304" s="34">
        <v>13485.88</v>
      </c>
      <c r="R2304" s="34">
        <v>13485.88</v>
      </c>
      <c r="S2304" s="34">
        <v>13485.88</v>
      </c>
    </row>
    <row r="2305" spans="2:19">
      <c r="B2305" s="5">
        <v>2000</v>
      </c>
      <c r="C2305" s="34">
        <v>20241.22</v>
      </c>
      <c r="D2305" s="34">
        <v>20241.22</v>
      </c>
      <c r="E2305" s="34">
        <v>20241.22</v>
      </c>
      <c r="F2305" s="34">
        <v>20241.22</v>
      </c>
      <c r="G2305" s="34">
        <v>20241.22</v>
      </c>
      <c r="H2305" s="34">
        <v>20241.22</v>
      </c>
      <c r="I2305" s="34">
        <v>20241.22</v>
      </c>
      <c r="J2305" s="34">
        <v>20241.22</v>
      </c>
      <c r="K2305" s="34">
        <v>20241.22</v>
      </c>
      <c r="L2305" s="34">
        <v>20241.22</v>
      </c>
      <c r="M2305" s="34">
        <v>20241.22</v>
      </c>
      <c r="N2305" s="34">
        <v>20241.22</v>
      </c>
      <c r="O2305" s="34">
        <v>20241.22</v>
      </c>
      <c r="P2305" s="34">
        <v>20241.22</v>
      </c>
      <c r="Q2305" s="34">
        <v>20241.22</v>
      </c>
      <c r="R2305" s="34">
        <v>20241.22</v>
      </c>
      <c r="S2305" s="34">
        <v>20241.22</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3619.95</v>
      </c>
      <c r="D2307" s="34">
        <v>3619.95</v>
      </c>
      <c r="E2307" s="34">
        <v>3619.95</v>
      </c>
      <c r="F2307" s="34">
        <v>3619.95</v>
      </c>
      <c r="G2307" s="34">
        <v>3619.95</v>
      </c>
      <c r="H2307" s="34">
        <v>3619.95</v>
      </c>
      <c r="I2307" s="34">
        <v>3619.95</v>
      </c>
      <c r="J2307" s="34">
        <v>3619.95</v>
      </c>
      <c r="K2307" s="34">
        <v>3619.95</v>
      </c>
      <c r="L2307" s="34">
        <v>3619.95</v>
      </c>
      <c r="M2307" s="34">
        <v>3619.95</v>
      </c>
      <c r="N2307" s="34">
        <v>3619.95</v>
      </c>
      <c r="O2307" s="34">
        <v>3619.95</v>
      </c>
      <c r="P2307" s="34">
        <v>3619.95</v>
      </c>
      <c r="Q2307" s="34">
        <v>3619.95</v>
      </c>
      <c r="R2307" s="34">
        <v>3619.95</v>
      </c>
      <c r="S2307" s="34">
        <v>3619.95</v>
      </c>
    </row>
    <row r="2308" spans="2:19">
      <c r="B2308" s="5">
        <v>1997</v>
      </c>
      <c r="C2308" s="34">
        <v>69085.8</v>
      </c>
      <c r="D2308" s="34">
        <v>69085.8</v>
      </c>
      <c r="E2308" s="34">
        <v>69085.8</v>
      </c>
      <c r="F2308" s="34">
        <v>69085.8</v>
      </c>
      <c r="G2308" s="34">
        <v>69085.8</v>
      </c>
      <c r="H2308" s="34">
        <v>69085.8</v>
      </c>
      <c r="I2308" s="34">
        <v>69085.8</v>
      </c>
      <c r="J2308" s="34">
        <v>69085.8</v>
      </c>
      <c r="K2308" s="34">
        <v>69085.8</v>
      </c>
      <c r="L2308" s="34">
        <v>69085.8</v>
      </c>
      <c r="M2308" s="34">
        <v>69085.8</v>
      </c>
      <c r="N2308" s="34">
        <v>69085.8</v>
      </c>
      <c r="O2308" s="34">
        <v>69085.8</v>
      </c>
      <c r="P2308" s="34">
        <v>69085.8</v>
      </c>
      <c r="Q2308" s="34">
        <v>69085.8</v>
      </c>
      <c r="R2308" s="34">
        <v>69085.8</v>
      </c>
      <c r="S2308" s="34">
        <v>69085.8</v>
      </c>
    </row>
    <row r="2309" spans="2:19">
      <c r="B2309" s="5">
        <v>1996</v>
      </c>
      <c r="C2309" s="34">
        <v>55212.95</v>
      </c>
      <c r="D2309" s="34">
        <v>55212.95</v>
      </c>
      <c r="E2309" s="34">
        <v>55212.95</v>
      </c>
      <c r="F2309" s="34">
        <v>55212.95</v>
      </c>
      <c r="G2309" s="34">
        <v>55212.95</v>
      </c>
      <c r="H2309" s="34">
        <v>55212.95</v>
      </c>
      <c r="I2309" s="34">
        <v>55212.95</v>
      </c>
      <c r="J2309" s="34">
        <v>55212.95</v>
      </c>
      <c r="K2309" s="34">
        <v>55212.95</v>
      </c>
      <c r="L2309" s="34">
        <v>55212.95</v>
      </c>
      <c r="M2309" s="34">
        <v>55212.95</v>
      </c>
      <c r="N2309" s="34">
        <v>55212.95</v>
      </c>
      <c r="O2309" s="34">
        <v>55212.95</v>
      </c>
      <c r="P2309" s="34">
        <v>55212.95</v>
      </c>
      <c r="Q2309" s="34">
        <v>55212.95</v>
      </c>
      <c r="R2309" s="34">
        <v>55212.95</v>
      </c>
      <c r="S2309" s="34">
        <v>55212.95</v>
      </c>
    </row>
    <row r="2310" spans="2:19">
      <c r="B2310" s="5">
        <v>1995</v>
      </c>
      <c r="C2310" s="34">
        <v>118083.63</v>
      </c>
      <c r="D2310" s="34">
        <v>118083.63</v>
      </c>
      <c r="E2310" s="34">
        <v>118083.63</v>
      </c>
      <c r="F2310" s="34">
        <v>118083.63</v>
      </c>
      <c r="G2310" s="34">
        <v>118083.63</v>
      </c>
      <c r="H2310" s="34">
        <v>118083.63</v>
      </c>
      <c r="I2310" s="34">
        <v>118083.63</v>
      </c>
      <c r="J2310" s="34">
        <v>118083.63</v>
      </c>
      <c r="K2310" s="34">
        <v>118083.63</v>
      </c>
      <c r="L2310" s="34">
        <v>118083.63</v>
      </c>
      <c r="M2310" s="34">
        <v>118083.63</v>
      </c>
      <c r="N2310" s="34">
        <v>118083.63</v>
      </c>
      <c r="O2310" s="34">
        <v>118083.63</v>
      </c>
      <c r="P2310" s="34">
        <v>118083.63</v>
      </c>
      <c r="Q2310" s="34">
        <v>118083.63</v>
      </c>
      <c r="R2310" s="34">
        <v>118083.63</v>
      </c>
      <c r="S2310" s="34">
        <v>118083.63</v>
      </c>
    </row>
    <row r="2311" spans="2:19">
      <c r="B2311" s="5">
        <v>1994</v>
      </c>
      <c r="C2311" s="34">
        <v>147185.45000000001</v>
      </c>
      <c r="D2311" s="34">
        <v>147185.45000000001</v>
      </c>
      <c r="E2311" s="34">
        <v>147185.45000000001</v>
      </c>
      <c r="F2311" s="34">
        <v>147185.45000000001</v>
      </c>
      <c r="G2311" s="34">
        <v>147185.45000000001</v>
      </c>
      <c r="H2311" s="34">
        <v>147185.45000000001</v>
      </c>
      <c r="I2311" s="34">
        <v>147185.45000000001</v>
      </c>
      <c r="J2311" s="34">
        <v>147185.45000000001</v>
      </c>
      <c r="K2311" s="34">
        <v>147185.45000000001</v>
      </c>
      <c r="L2311" s="34">
        <v>147185.45000000001</v>
      </c>
      <c r="M2311" s="34">
        <v>147185.45000000001</v>
      </c>
      <c r="N2311" s="34">
        <v>147185.45000000001</v>
      </c>
      <c r="O2311" s="34">
        <v>147185.45000000001</v>
      </c>
      <c r="P2311" s="34">
        <v>147185.45000000001</v>
      </c>
      <c r="Q2311" s="34">
        <v>147185.45000000001</v>
      </c>
      <c r="R2311" s="34">
        <v>147185.45000000001</v>
      </c>
      <c r="S2311" s="34">
        <v>147185.45000000001</v>
      </c>
    </row>
    <row r="2312" spans="2:19">
      <c r="B2312" s="5">
        <v>1993</v>
      </c>
      <c r="C2312" s="34">
        <v>104727.94</v>
      </c>
      <c r="D2312" s="34">
        <v>104727.94</v>
      </c>
      <c r="E2312" s="34">
        <v>104727.94</v>
      </c>
      <c r="F2312" s="34">
        <v>104727.94</v>
      </c>
      <c r="G2312" s="34">
        <v>104727.94</v>
      </c>
      <c r="H2312" s="34">
        <v>104727.94</v>
      </c>
      <c r="I2312" s="34">
        <v>104727.94</v>
      </c>
      <c r="J2312" s="34">
        <v>104727.94</v>
      </c>
      <c r="K2312" s="34">
        <v>104727.94</v>
      </c>
      <c r="L2312" s="34">
        <v>104727.94</v>
      </c>
      <c r="M2312" s="34">
        <v>104727.94</v>
      </c>
      <c r="N2312" s="34">
        <v>104727.94</v>
      </c>
      <c r="O2312" s="34">
        <v>104727.94</v>
      </c>
      <c r="P2312" s="34">
        <v>104727.94</v>
      </c>
      <c r="Q2312" s="34">
        <v>104727.94</v>
      </c>
      <c r="R2312" s="34">
        <v>104727.94</v>
      </c>
      <c r="S2312" s="34">
        <v>104727.94</v>
      </c>
    </row>
    <row r="2313" spans="2:19">
      <c r="B2313" s="5">
        <v>1992</v>
      </c>
      <c r="C2313" s="34">
        <v>54669.4</v>
      </c>
      <c r="D2313" s="34">
        <v>54669.4</v>
      </c>
      <c r="E2313" s="34">
        <v>54669.4</v>
      </c>
      <c r="F2313" s="34">
        <v>54669.4</v>
      </c>
      <c r="G2313" s="34">
        <v>54669.4</v>
      </c>
      <c r="H2313" s="34">
        <v>54669.4</v>
      </c>
      <c r="I2313" s="34">
        <v>54669.4</v>
      </c>
      <c r="J2313" s="34">
        <v>54669.4</v>
      </c>
      <c r="K2313" s="34">
        <v>54669.4</v>
      </c>
      <c r="L2313" s="34">
        <v>54669.4</v>
      </c>
      <c r="M2313" s="34">
        <v>54669.4</v>
      </c>
      <c r="N2313" s="34">
        <v>54669.4</v>
      </c>
      <c r="O2313" s="34">
        <v>54669.4</v>
      </c>
      <c r="P2313" s="34">
        <v>54669.4</v>
      </c>
      <c r="Q2313" s="34">
        <v>54669.4</v>
      </c>
      <c r="R2313" s="34">
        <v>54669.4</v>
      </c>
      <c r="S2313" s="34">
        <v>54669.4</v>
      </c>
    </row>
    <row r="2314" spans="2:19">
      <c r="B2314" s="5">
        <v>1991</v>
      </c>
      <c r="C2314" s="34">
        <v>5888.89</v>
      </c>
      <c r="D2314" s="34">
        <v>5888.89</v>
      </c>
      <c r="E2314" s="34">
        <v>5888.89</v>
      </c>
      <c r="F2314" s="34">
        <v>5888.89</v>
      </c>
      <c r="G2314" s="34">
        <v>5888.89</v>
      </c>
      <c r="H2314" s="34">
        <v>5888.89</v>
      </c>
      <c r="I2314" s="34">
        <v>5888.89</v>
      </c>
      <c r="J2314" s="34">
        <v>5888.89</v>
      </c>
      <c r="K2314" s="34">
        <v>5888.89</v>
      </c>
      <c r="L2314" s="34">
        <v>5888.89</v>
      </c>
      <c r="M2314" s="34">
        <v>5888.89</v>
      </c>
      <c r="N2314" s="34">
        <v>5888.89</v>
      </c>
      <c r="O2314" s="34">
        <v>5888.89</v>
      </c>
      <c r="P2314" s="34">
        <v>5888.89</v>
      </c>
      <c r="Q2314" s="34">
        <v>5888.89</v>
      </c>
      <c r="R2314" s="34">
        <v>5888.89</v>
      </c>
      <c r="S2314" s="34">
        <v>5888.89</v>
      </c>
    </row>
    <row r="2315" spans="2:19">
      <c r="B2315" s="5">
        <v>1990</v>
      </c>
      <c r="C2315" s="34">
        <v>291393.08</v>
      </c>
      <c r="D2315" s="34">
        <v>291393.08</v>
      </c>
      <c r="E2315" s="34">
        <v>291393.08</v>
      </c>
      <c r="F2315" s="34">
        <v>291393.08</v>
      </c>
      <c r="G2315" s="34">
        <v>291393.08</v>
      </c>
      <c r="H2315" s="34">
        <v>291393.08</v>
      </c>
      <c r="I2315" s="34">
        <v>291393.08</v>
      </c>
      <c r="J2315" s="34">
        <v>291393.08</v>
      </c>
      <c r="K2315" s="34">
        <v>291393.08</v>
      </c>
      <c r="L2315" s="34">
        <v>291393.08</v>
      </c>
      <c r="M2315" s="34">
        <v>291393.08</v>
      </c>
      <c r="N2315" s="34">
        <v>291393.08</v>
      </c>
      <c r="O2315" s="34">
        <v>291393.08</v>
      </c>
      <c r="P2315" s="34">
        <v>291393.08</v>
      </c>
      <c r="Q2315" s="34">
        <v>291393.08</v>
      </c>
      <c r="R2315" s="34">
        <v>291393.08</v>
      </c>
      <c r="S2315" s="34">
        <v>291393.08</v>
      </c>
    </row>
    <row r="2316" spans="2:19">
      <c r="B2316" s="5">
        <v>1989</v>
      </c>
      <c r="C2316" s="34">
        <v>447407.12</v>
      </c>
      <c r="D2316" s="34">
        <v>447407.12</v>
      </c>
      <c r="E2316" s="34">
        <v>447407.12</v>
      </c>
      <c r="F2316" s="34">
        <v>447407.12</v>
      </c>
      <c r="G2316" s="34">
        <v>447407.12</v>
      </c>
      <c r="H2316" s="34">
        <v>447407.12</v>
      </c>
      <c r="I2316" s="34">
        <v>447407.12</v>
      </c>
      <c r="J2316" s="34">
        <v>447407.12</v>
      </c>
      <c r="K2316" s="34">
        <v>447407.12</v>
      </c>
      <c r="L2316" s="34">
        <v>447407.12</v>
      </c>
      <c r="M2316" s="34">
        <v>447407.12</v>
      </c>
      <c r="N2316" s="34">
        <v>447407.12</v>
      </c>
      <c r="O2316" s="34">
        <v>447407.12</v>
      </c>
      <c r="P2316" s="34">
        <v>447407.12</v>
      </c>
      <c r="Q2316" s="34">
        <v>447407.12</v>
      </c>
      <c r="R2316" s="34">
        <v>447407.12</v>
      </c>
      <c r="S2316" s="34">
        <v>447407.12</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4003.53</v>
      </c>
      <c r="D2328" s="34">
        <v>4003.53</v>
      </c>
      <c r="E2328" s="34">
        <v>4003.53</v>
      </c>
      <c r="F2328" s="34">
        <v>4003.53</v>
      </c>
      <c r="G2328" s="34">
        <v>4003.53</v>
      </c>
      <c r="H2328" s="34">
        <v>4003.53</v>
      </c>
      <c r="I2328" s="34">
        <v>4003.53</v>
      </c>
      <c r="J2328" s="34">
        <v>4003.53</v>
      </c>
      <c r="K2328" s="34">
        <v>4003.53</v>
      </c>
      <c r="L2328" s="34">
        <v>4003.53</v>
      </c>
      <c r="M2328" s="34">
        <v>4003.53</v>
      </c>
      <c r="N2328" s="34">
        <v>4003.53</v>
      </c>
      <c r="O2328" s="34">
        <v>4003.53</v>
      </c>
      <c r="P2328" s="34">
        <v>4003.53</v>
      </c>
      <c r="Q2328" s="34">
        <v>4003.53</v>
      </c>
      <c r="R2328" s="34">
        <v>4003.53</v>
      </c>
      <c r="S2328" s="34">
        <v>4003.53</v>
      </c>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1342297.0800000003</v>
      </c>
      <c r="D2376" s="7">
        <f>SUM(D2298:D2375)</f>
        <v>1411116.59</v>
      </c>
      <c r="E2376" s="7">
        <f>SUM(E2297:E2375)</f>
        <v>1469088.9000000001</v>
      </c>
      <c r="F2376" s="7">
        <f>SUM(F2296:F2375)</f>
        <v>1518371.53</v>
      </c>
      <c r="G2376" s="7">
        <f>SUM(G2295:G2375)</f>
        <v>1590393.57</v>
      </c>
      <c r="H2376" s="7">
        <f>SUM(H2289:H2375)</f>
        <v>1590393.57</v>
      </c>
      <c r="I2376" s="7">
        <f>SUM(I2289:I2375)</f>
        <v>1590393.57</v>
      </c>
      <c r="J2376" s="7">
        <f t="shared" ref="J2376" si="45">SUM(J2289:J2375)</f>
        <v>1602383.2500000002</v>
      </c>
      <c r="K2376" s="7">
        <f>SUM(K2289:K2375)</f>
        <v>1676515.2500000002</v>
      </c>
      <c r="L2376" s="7">
        <f t="shared" ref="L2376" si="46">SUM(L2289:L2375)</f>
        <v>1762680.36</v>
      </c>
      <c r="M2376" s="7">
        <f>SUM(M2289:M2375)</f>
        <v>1768767.11</v>
      </c>
      <c r="N2376" s="10">
        <f>SUM(N2284:N2375)</f>
        <v>1768767.11</v>
      </c>
      <c r="O2376" s="10">
        <f>SUM(O2284:O2375)</f>
        <v>1907322.4799999997</v>
      </c>
      <c r="P2376" s="10">
        <f>SUM(P2284:P2375)</f>
        <v>1914459.3399999996</v>
      </c>
      <c r="Q2376" s="10">
        <f>SUM(Q2284:Q2375)</f>
        <v>1914459.3399999996</v>
      </c>
      <c r="R2376" s="10">
        <f>SUM(R2283:R2375)</f>
        <v>1914459.3399999996</v>
      </c>
      <c r="S2376" s="10">
        <f>SUM(S2283:S2375)</f>
        <v>1914459.3399999996</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4727.46</v>
      </c>
    </row>
    <row r="2759" spans="1:19">
      <c r="A2759" s="35"/>
      <c r="B2759" s="5">
        <v>2021</v>
      </c>
      <c r="C2759" s="33"/>
      <c r="D2759" s="33"/>
      <c r="E2759" s="33"/>
      <c r="F2759" s="33"/>
      <c r="G2759" s="33"/>
      <c r="H2759" s="33"/>
      <c r="I2759" s="33"/>
      <c r="J2759" s="33"/>
      <c r="K2759" s="33"/>
      <c r="L2759" s="33"/>
      <c r="M2759" s="33"/>
      <c r="N2759" s="33"/>
      <c r="O2759" s="33"/>
      <c r="P2759" s="33"/>
      <c r="Q2759" s="33"/>
      <c r="R2759" s="34">
        <v>43962.77</v>
      </c>
      <c r="S2759" s="34">
        <v>43962.77</v>
      </c>
    </row>
    <row r="2760" spans="1:19">
      <c r="B2760" s="5">
        <v>2020</v>
      </c>
      <c r="C2760" s="33"/>
      <c r="D2760" s="33"/>
      <c r="E2760" s="33"/>
      <c r="F2760" s="33"/>
      <c r="G2760" s="33"/>
      <c r="H2760" s="33"/>
      <c r="I2760" s="33"/>
      <c r="J2760" s="33"/>
      <c r="K2760" s="33"/>
      <c r="L2760" s="33"/>
      <c r="M2760" s="33"/>
      <c r="N2760" s="33"/>
      <c r="O2760" s="33"/>
      <c r="P2760" s="33"/>
      <c r="Q2760" s="34">
        <v>77872.490000000005</v>
      </c>
      <c r="R2760" s="34">
        <v>77872.490000000005</v>
      </c>
      <c r="S2760" s="34">
        <v>77872.490000000005</v>
      </c>
    </row>
    <row r="2761" spans="1:19">
      <c r="A2761" s="37"/>
      <c r="B2761" s="5">
        <v>2019</v>
      </c>
      <c r="C2761" s="33"/>
      <c r="D2761" s="33"/>
      <c r="E2761" s="33"/>
      <c r="F2761" s="33"/>
      <c r="G2761" s="33"/>
      <c r="H2761" s="33"/>
      <c r="I2761" s="33"/>
      <c r="J2761" s="33"/>
      <c r="K2761" s="33"/>
      <c r="L2761" s="33"/>
      <c r="M2761" s="33"/>
      <c r="N2761" s="33"/>
      <c r="O2761" s="33"/>
      <c r="P2761" s="34">
        <v>751326.71999999997</v>
      </c>
      <c r="Q2761" s="34">
        <v>751326.71999999997</v>
      </c>
      <c r="R2761" s="34">
        <v>751326.71999999997</v>
      </c>
      <c r="S2761" s="34">
        <v>751326.71999999997</v>
      </c>
    </row>
    <row r="2762" spans="1:19">
      <c r="A2762" s="37"/>
      <c r="B2762" s="5">
        <v>2018</v>
      </c>
      <c r="C2762" s="33"/>
      <c r="D2762" s="33"/>
      <c r="E2762" s="33"/>
      <c r="F2762" s="33"/>
      <c r="G2762" s="33"/>
      <c r="H2762" s="33"/>
      <c r="I2762" s="33"/>
      <c r="J2762" s="33"/>
      <c r="K2762" s="33"/>
      <c r="L2762" s="33"/>
      <c r="M2762" s="33"/>
      <c r="N2762" s="33"/>
      <c r="O2762" s="34">
        <v>211783.35</v>
      </c>
      <c r="P2762" s="34">
        <v>211783.35</v>
      </c>
      <c r="Q2762" s="34">
        <v>211783.35</v>
      </c>
      <c r="R2762" s="34">
        <v>211783.35</v>
      </c>
      <c r="S2762" s="34">
        <v>211783.35</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26767.48</v>
      </c>
      <c r="F2772" s="34">
        <v>26767.48</v>
      </c>
      <c r="G2772" s="34">
        <v>26767.48</v>
      </c>
      <c r="H2772" s="34">
        <v>26767.48</v>
      </c>
      <c r="I2772" s="34">
        <v>26767.48</v>
      </c>
      <c r="J2772" s="34">
        <v>26767.48</v>
      </c>
      <c r="K2772" s="34">
        <v>26767.48</v>
      </c>
      <c r="L2772" s="34">
        <v>26767.48</v>
      </c>
      <c r="M2772" s="34">
        <v>26767.48</v>
      </c>
      <c r="N2772" s="34">
        <v>26767.48</v>
      </c>
      <c r="O2772" s="34">
        <v>26767.48</v>
      </c>
      <c r="P2772" s="34">
        <v>26767.48</v>
      </c>
      <c r="Q2772" s="34">
        <v>26767.48</v>
      </c>
      <c r="R2772" s="34">
        <v>26767.48</v>
      </c>
      <c r="S2772" s="34">
        <v>26767.48</v>
      </c>
    </row>
    <row r="2773" spans="2:19">
      <c r="B2773" s="5">
        <v>2007</v>
      </c>
      <c r="C2773" s="33"/>
      <c r="D2773" s="34">
        <v>307013.64</v>
      </c>
      <c r="E2773" s="34">
        <v>307013.64</v>
      </c>
      <c r="F2773" s="34">
        <v>307013.64</v>
      </c>
      <c r="G2773" s="34">
        <v>307013.64</v>
      </c>
      <c r="H2773" s="34">
        <v>307013.64</v>
      </c>
      <c r="I2773" s="34">
        <v>307013.64</v>
      </c>
      <c r="J2773" s="34">
        <v>307013.64</v>
      </c>
      <c r="K2773" s="34">
        <v>307013.64</v>
      </c>
      <c r="L2773" s="34">
        <v>307013.64</v>
      </c>
      <c r="M2773" s="34">
        <v>307013.64</v>
      </c>
      <c r="N2773" s="34">
        <v>307013.64</v>
      </c>
      <c r="O2773" s="34">
        <v>307013.64</v>
      </c>
      <c r="P2773" s="34">
        <v>307013.64</v>
      </c>
      <c r="Q2773" s="34">
        <v>307013.64</v>
      </c>
      <c r="R2773" s="34">
        <v>307013.64</v>
      </c>
      <c r="S2773" s="34">
        <v>307013.64</v>
      </c>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307013.64</v>
      </c>
      <c r="E2851" s="7">
        <f>SUM(E2772:E2850)</f>
        <v>333781.12</v>
      </c>
      <c r="F2851" s="7">
        <f>SUM(F2771:F2850)</f>
        <v>333781.12</v>
      </c>
      <c r="G2851" s="7">
        <f>SUM(G2770:G2850)</f>
        <v>333781.12</v>
      </c>
      <c r="H2851" s="7">
        <f>SUM(H2764:H2850)</f>
        <v>333781.12</v>
      </c>
      <c r="I2851" s="7">
        <f>SUM(I2764:I2850)</f>
        <v>333781.12</v>
      </c>
      <c r="J2851" s="7">
        <f t="shared" ref="J2851" si="55">SUM(J2764:J2850)</f>
        <v>333781.12</v>
      </c>
      <c r="K2851" s="7">
        <f>SUM(K2764:K2850)</f>
        <v>333781.12</v>
      </c>
      <c r="L2851" s="7">
        <f t="shared" ref="L2851" si="56">SUM(L2764:L2850)</f>
        <v>333781.12</v>
      </c>
      <c r="M2851" s="7">
        <f>SUM(M2764:M2850)</f>
        <v>333781.12</v>
      </c>
      <c r="N2851" s="10">
        <f>SUM(N2759:N2850)</f>
        <v>333781.12</v>
      </c>
      <c r="O2851" s="10">
        <f>SUM(O2759:O2850)</f>
        <v>545564.47</v>
      </c>
      <c r="P2851" s="10">
        <f>SUM(P2759:P2850)</f>
        <v>1296891.19</v>
      </c>
      <c r="Q2851" s="10">
        <f>SUM(Q2759:Q2850)</f>
        <v>1374763.6800000002</v>
      </c>
      <c r="R2851" s="10">
        <f>SUM(R2758:R2850)</f>
        <v>1418726.4500000002</v>
      </c>
      <c r="S2851" s="10">
        <f>SUM(S2758:S2850)</f>
        <v>1423453.9100000001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14921.78</v>
      </c>
    </row>
    <row r="2949" spans="1:19">
      <c r="A2949" s="35"/>
      <c r="B2949" s="5">
        <v>2021</v>
      </c>
      <c r="C2949" s="33"/>
      <c r="D2949" s="33"/>
      <c r="E2949" s="33"/>
      <c r="F2949" s="33"/>
      <c r="G2949" s="33"/>
      <c r="H2949" s="33"/>
      <c r="I2949" s="33"/>
      <c r="J2949" s="33"/>
      <c r="K2949" s="33"/>
      <c r="L2949" s="33"/>
      <c r="M2949" s="33"/>
      <c r="N2949" s="33"/>
      <c r="O2949" s="33"/>
      <c r="P2949" s="33"/>
      <c r="Q2949" s="33"/>
      <c r="R2949" s="34">
        <v>33928</v>
      </c>
      <c r="S2949" s="34">
        <v>33928</v>
      </c>
    </row>
    <row r="2950" spans="1:19">
      <c r="B2950" s="5">
        <v>2020</v>
      </c>
      <c r="C2950" s="33"/>
      <c r="D2950" s="33"/>
      <c r="E2950" s="33"/>
      <c r="F2950" s="33"/>
      <c r="G2950" s="33"/>
      <c r="H2950" s="33"/>
      <c r="I2950" s="33"/>
      <c r="J2950" s="33"/>
      <c r="K2950" s="33"/>
      <c r="L2950" s="33"/>
      <c r="M2950" s="33"/>
      <c r="N2950" s="33"/>
      <c r="O2950" s="33"/>
      <c r="P2950" s="33"/>
      <c r="Q2950" s="34">
        <v>16612.93</v>
      </c>
      <c r="R2950" s="34">
        <v>16612.93</v>
      </c>
      <c r="S2950" s="34">
        <v>16612.93</v>
      </c>
    </row>
    <row r="2951" spans="1:19">
      <c r="A2951" s="37"/>
      <c r="B2951" s="5">
        <v>2019</v>
      </c>
      <c r="C2951" s="33"/>
      <c r="D2951" s="33"/>
      <c r="E2951" s="33"/>
      <c r="F2951" s="33"/>
      <c r="G2951" s="33"/>
      <c r="H2951" s="33"/>
      <c r="I2951" s="33"/>
      <c r="J2951" s="33"/>
      <c r="K2951" s="33"/>
      <c r="L2951" s="33"/>
      <c r="M2951" s="33"/>
      <c r="N2951" s="33"/>
      <c r="O2951" s="33"/>
      <c r="P2951" s="34">
        <v>32045.33</v>
      </c>
      <c r="Q2951" s="34">
        <v>32045.33</v>
      </c>
      <c r="R2951" s="34">
        <v>32045.33</v>
      </c>
      <c r="S2951" s="34">
        <v>32045.33</v>
      </c>
    </row>
    <row r="2952" spans="1:19">
      <c r="A2952" s="37"/>
      <c r="B2952" s="5">
        <v>2018</v>
      </c>
      <c r="C2952" s="33"/>
      <c r="D2952" s="33"/>
      <c r="E2952" s="33"/>
      <c r="F2952" s="33"/>
      <c r="G2952" s="33"/>
      <c r="H2952" s="33"/>
      <c r="I2952" s="33"/>
      <c r="J2952" s="33"/>
      <c r="K2952" s="33"/>
      <c r="L2952" s="33"/>
      <c r="M2952" s="33"/>
      <c r="N2952" s="33"/>
      <c r="O2952" s="34">
        <v>22931.13</v>
      </c>
      <c r="P2952" s="34">
        <v>22931.13</v>
      </c>
      <c r="Q2952" s="34">
        <v>22931.13</v>
      </c>
      <c r="R2952" s="34">
        <v>22931.13</v>
      </c>
      <c r="S2952" s="34">
        <v>22931.13</v>
      </c>
    </row>
    <row r="2953" spans="1:19">
      <c r="A2953" s="37"/>
      <c r="B2953" s="5">
        <v>2017</v>
      </c>
      <c r="C2953" s="33"/>
      <c r="D2953" s="33"/>
      <c r="E2953" s="33"/>
      <c r="F2953" s="33"/>
      <c r="G2953" s="33"/>
      <c r="H2953" s="33"/>
      <c r="I2953" s="33"/>
      <c r="J2953" s="33"/>
      <c r="K2953" s="33"/>
      <c r="L2953" s="33"/>
      <c r="M2953" s="33"/>
      <c r="N2953" s="34">
        <v>39050.54</v>
      </c>
      <c r="O2953" s="34">
        <v>39050.54</v>
      </c>
      <c r="P2953" s="34">
        <v>39050.54</v>
      </c>
      <c r="Q2953" s="34">
        <v>39050.54</v>
      </c>
      <c r="R2953" s="34">
        <v>39050.54</v>
      </c>
      <c r="S2953" s="34">
        <v>39050.54</v>
      </c>
    </row>
    <row r="2954" spans="1:19">
      <c r="B2954" s="5">
        <v>2016</v>
      </c>
      <c r="C2954" s="33"/>
      <c r="D2954" s="33"/>
      <c r="E2954" s="33"/>
      <c r="F2954" s="33"/>
      <c r="G2954" s="33"/>
      <c r="H2954" s="33"/>
      <c r="I2954" s="33"/>
      <c r="J2954" s="33"/>
      <c r="K2954" s="33"/>
      <c r="L2954" s="33"/>
      <c r="M2954" s="34">
        <v>42215.61</v>
      </c>
      <c r="N2954" s="34">
        <v>42215.61</v>
      </c>
      <c r="O2954" s="34">
        <v>42215.61</v>
      </c>
      <c r="P2954" s="34">
        <v>42215.61</v>
      </c>
      <c r="Q2954" s="34">
        <v>42215.61</v>
      </c>
      <c r="R2954" s="34">
        <v>42215.61</v>
      </c>
      <c r="S2954" s="34">
        <v>42215.61</v>
      </c>
    </row>
    <row r="2955" spans="1:19">
      <c r="B2955" s="5">
        <v>2015</v>
      </c>
      <c r="C2955" s="33"/>
      <c r="D2955" s="33"/>
      <c r="E2955" s="33"/>
      <c r="F2955" s="33"/>
      <c r="G2955" s="33"/>
      <c r="H2955" s="33"/>
      <c r="I2955" s="33"/>
      <c r="J2955" s="33"/>
      <c r="K2955" s="33"/>
      <c r="L2955" s="34">
        <v>32429.37</v>
      </c>
      <c r="M2955" s="34">
        <v>32429.37</v>
      </c>
      <c r="N2955" s="34">
        <v>32429.37</v>
      </c>
      <c r="O2955" s="34">
        <v>32429.37</v>
      </c>
      <c r="P2955" s="34">
        <v>32429.37</v>
      </c>
      <c r="Q2955" s="34">
        <v>32429.37</v>
      </c>
      <c r="R2955" s="34">
        <v>32429.37</v>
      </c>
      <c r="S2955" s="34">
        <v>32429.37</v>
      </c>
    </row>
    <row r="2956" spans="1:19">
      <c r="B2956" s="5">
        <v>2014</v>
      </c>
      <c r="C2956" s="33"/>
      <c r="D2956" s="33"/>
      <c r="E2956" s="33"/>
      <c r="F2956" s="33"/>
      <c r="G2956" s="33"/>
      <c r="H2956" s="33"/>
      <c r="I2956" s="33"/>
      <c r="J2956" s="33"/>
      <c r="K2956" s="34">
        <v>21101.59</v>
      </c>
      <c r="L2956" s="34">
        <v>21101.59</v>
      </c>
      <c r="M2956" s="34">
        <v>21101.59</v>
      </c>
      <c r="N2956" s="34">
        <v>21101.59</v>
      </c>
      <c r="O2956" s="34">
        <v>21101.59</v>
      </c>
      <c r="P2956" s="34">
        <v>21101.59</v>
      </c>
      <c r="Q2956" s="34">
        <v>21101.59</v>
      </c>
      <c r="R2956" s="34">
        <v>21101.59</v>
      </c>
      <c r="S2956" s="34">
        <v>21101.59</v>
      </c>
    </row>
    <row r="2957" spans="1:19">
      <c r="B2957" s="5">
        <v>2013</v>
      </c>
      <c r="C2957" s="33"/>
      <c r="D2957" s="33"/>
      <c r="E2957" s="33"/>
      <c r="F2957" s="33"/>
      <c r="G2957" s="33"/>
      <c r="H2957" s="33"/>
      <c r="I2957" s="33"/>
      <c r="J2957" s="34">
        <v>14342.51</v>
      </c>
      <c r="K2957" s="34">
        <v>14342.51</v>
      </c>
      <c r="L2957" s="34">
        <v>14342.51</v>
      </c>
      <c r="M2957" s="34">
        <v>14342.51</v>
      </c>
      <c r="N2957" s="34">
        <v>14342.51</v>
      </c>
      <c r="O2957" s="34">
        <v>14342.51</v>
      </c>
      <c r="P2957" s="34">
        <v>14342.51</v>
      </c>
      <c r="Q2957" s="34">
        <v>14342.51</v>
      </c>
      <c r="R2957" s="34">
        <v>14342.51</v>
      </c>
      <c r="S2957" s="34">
        <v>14342.51</v>
      </c>
    </row>
    <row r="2958" spans="1:19">
      <c r="B2958" s="5">
        <v>2012</v>
      </c>
      <c r="C2958" s="33"/>
      <c r="D2958" s="33"/>
      <c r="E2958" s="33"/>
      <c r="F2958" s="33"/>
      <c r="G2958" s="33"/>
      <c r="H2958" s="33"/>
      <c r="I2958" s="34">
        <v>9112.36</v>
      </c>
      <c r="J2958" s="34">
        <v>9112.36</v>
      </c>
      <c r="K2958" s="34">
        <v>9112.36</v>
      </c>
      <c r="L2958" s="34">
        <v>9112.36</v>
      </c>
      <c r="M2958" s="34">
        <v>9112.36</v>
      </c>
      <c r="N2958" s="34">
        <v>9112.36</v>
      </c>
      <c r="O2958" s="34">
        <v>9112.36</v>
      </c>
      <c r="P2958" s="34">
        <v>9112.36</v>
      </c>
      <c r="Q2958" s="34">
        <v>9112.36</v>
      </c>
      <c r="R2958" s="34">
        <v>9112.36</v>
      </c>
      <c r="S2958" s="34">
        <v>9112.36</v>
      </c>
    </row>
    <row r="2959" spans="1:19">
      <c r="B2959" s="5">
        <v>2011</v>
      </c>
      <c r="C2959" s="33"/>
      <c r="D2959" s="33"/>
      <c r="E2959" s="33"/>
      <c r="F2959" s="33"/>
      <c r="G2959" s="33"/>
      <c r="H2959" s="34">
        <v>9834.94</v>
      </c>
      <c r="I2959" s="34">
        <v>9834.94</v>
      </c>
      <c r="J2959" s="34">
        <v>9834.94</v>
      </c>
      <c r="K2959" s="34">
        <v>9834.94</v>
      </c>
      <c r="L2959" s="34">
        <v>9834.94</v>
      </c>
      <c r="M2959" s="34">
        <v>9834.94</v>
      </c>
      <c r="N2959" s="34">
        <v>9834.94</v>
      </c>
      <c r="O2959" s="34">
        <v>9834.94</v>
      </c>
      <c r="P2959" s="34">
        <v>9834.94</v>
      </c>
      <c r="Q2959" s="34">
        <v>9834.94</v>
      </c>
      <c r="R2959" s="34">
        <v>9834.94</v>
      </c>
      <c r="S2959" s="34">
        <v>9834.94</v>
      </c>
    </row>
    <row r="2960" spans="1:19">
      <c r="B2960" s="5">
        <v>2010</v>
      </c>
      <c r="C2960" s="33"/>
      <c r="D2960" s="33"/>
      <c r="E2960" s="33"/>
      <c r="F2960" s="33"/>
      <c r="G2960" s="34">
        <v>19012.009999999998</v>
      </c>
      <c r="H2960" s="34">
        <v>19012.009999999998</v>
      </c>
      <c r="I2960" s="34">
        <v>19012.009999999998</v>
      </c>
      <c r="J2960" s="34">
        <v>19012.009999999998</v>
      </c>
      <c r="K2960" s="34">
        <v>19012.009999999998</v>
      </c>
      <c r="L2960" s="34">
        <v>19012.009999999998</v>
      </c>
      <c r="M2960" s="34">
        <v>19012.009999999998</v>
      </c>
      <c r="N2960" s="34">
        <v>19012.009999999998</v>
      </c>
      <c r="O2960" s="34">
        <v>19012.009999999998</v>
      </c>
      <c r="P2960" s="34">
        <v>19012.009999999998</v>
      </c>
      <c r="Q2960" s="34">
        <v>19012.009999999998</v>
      </c>
      <c r="R2960" s="34">
        <v>19012.009999999998</v>
      </c>
      <c r="S2960" s="34">
        <v>19012.009999999998</v>
      </c>
    </row>
    <row r="2961" spans="2:19">
      <c r="B2961" s="5">
        <v>2009</v>
      </c>
      <c r="C2961" s="33"/>
      <c r="D2961" s="33"/>
      <c r="E2961" s="33"/>
      <c r="F2961" s="34">
        <v>32623.06</v>
      </c>
      <c r="G2961" s="34">
        <v>32623.06</v>
      </c>
      <c r="H2961" s="34">
        <v>32623.06</v>
      </c>
      <c r="I2961" s="34">
        <v>32623.06</v>
      </c>
      <c r="J2961" s="34">
        <v>32623.06</v>
      </c>
      <c r="K2961" s="34">
        <v>32623.06</v>
      </c>
      <c r="L2961" s="34">
        <v>32623.06</v>
      </c>
      <c r="M2961" s="34">
        <v>32623.06</v>
      </c>
      <c r="N2961" s="34">
        <v>32623.06</v>
      </c>
      <c r="O2961" s="34">
        <v>32623.06</v>
      </c>
      <c r="P2961" s="34">
        <v>32623.06</v>
      </c>
      <c r="Q2961" s="34">
        <v>32623.06</v>
      </c>
      <c r="R2961" s="34">
        <v>32623.06</v>
      </c>
      <c r="S2961" s="34">
        <v>32623.06</v>
      </c>
    </row>
    <row r="2962" spans="2:19">
      <c r="B2962" s="5">
        <v>2008</v>
      </c>
      <c r="C2962" s="33"/>
      <c r="D2962" s="33"/>
      <c r="E2962" s="34">
        <v>22958.07</v>
      </c>
      <c r="F2962" s="34">
        <v>22958.07</v>
      </c>
      <c r="G2962" s="34">
        <v>22958.07</v>
      </c>
      <c r="H2962" s="34">
        <v>22958.07</v>
      </c>
      <c r="I2962" s="34">
        <v>22958.07</v>
      </c>
      <c r="J2962" s="34">
        <v>22958.07</v>
      </c>
      <c r="K2962" s="34">
        <v>22958.07</v>
      </c>
      <c r="L2962" s="34">
        <v>22958.07</v>
      </c>
      <c r="M2962" s="34">
        <v>22958.07</v>
      </c>
      <c r="N2962" s="34">
        <v>22958.07</v>
      </c>
      <c r="O2962" s="34">
        <v>22958.07</v>
      </c>
      <c r="P2962" s="34">
        <v>22958.07</v>
      </c>
      <c r="Q2962" s="34">
        <v>22958.07</v>
      </c>
      <c r="R2962" s="34">
        <v>22958.07</v>
      </c>
      <c r="S2962" s="34">
        <v>22958.07</v>
      </c>
    </row>
    <row r="2963" spans="2:19">
      <c r="B2963" s="5">
        <v>2007</v>
      </c>
      <c r="C2963" s="33"/>
      <c r="D2963" s="34">
        <v>5010.47</v>
      </c>
      <c r="E2963" s="34">
        <v>5010.47</v>
      </c>
      <c r="F2963" s="34">
        <v>5010.47</v>
      </c>
      <c r="G2963" s="34">
        <v>5010.47</v>
      </c>
      <c r="H2963" s="34">
        <v>5010.47</v>
      </c>
      <c r="I2963" s="34">
        <v>5010.47</v>
      </c>
      <c r="J2963" s="34">
        <v>5010.47</v>
      </c>
      <c r="K2963" s="34">
        <v>5010.47</v>
      </c>
      <c r="L2963" s="34">
        <v>5010.47</v>
      </c>
      <c r="M2963" s="34">
        <v>5010.47</v>
      </c>
      <c r="N2963" s="34">
        <v>5010.47</v>
      </c>
      <c r="O2963" s="34">
        <v>5010.47</v>
      </c>
      <c r="P2963" s="34">
        <v>5010.47</v>
      </c>
      <c r="Q2963" s="34">
        <v>5010.47</v>
      </c>
      <c r="R2963" s="34">
        <v>5010.47</v>
      </c>
      <c r="S2963" s="34">
        <v>5010.47</v>
      </c>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5010.47</v>
      </c>
      <c r="E3041" s="10">
        <f>SUM(E2962:E3040)</f>
        <v>27968.54</v>
      </c>
      <c r="F3041" s="10">
        <f>SUM(F2961:F3040)</f>
        <v>60591.600000000006</v>
      </c>
      <c r="G3041" s="10">
        <f>SUM(G2960:G3040)</f>
        <v>79603.61</v>
      </c>
      <c r="H3041" s="10">
        <f>SUM(H2954:H3040)</f>
        <v>89438.549999999988</v>
      </c>
      <c r="I3041" s="10">
        <f>SUM(I2954:I3040)</f>
        <v>98550.91</v>
      </c>
      <c r="J3041" s="10">
        <f t="shared" ref="J3041" si="59">SUM(J2954:J3040)</f>
        <v>112893.42000000001</v>
      </c>
      <c r="K3041" s="10">
        <f>SUM(K2954:K3040)</f>
        <v>133995.01</v>
      </c>
      <c r="L3041" s="10">
        <f t="shared" ref="L3041" si="60">SUM(L2954:L3040)</f>
        <v>166424.38</v>
      </c>
      <c r="M3041" s="10">
        <f>SUM(M2954:M3040)</f>
        <v>208639.99</v>
      </c>
      <c r="N3041" s="10">
        <f>SUM(N2949:N3040)</f>
        <v>247690.53</v>
      </c>
      <c r="O3041" s="10">
        <f>SUM(O2949:O3040)</f>
        <v>270621.65999999997</v>
      </c>
      <c r="P3041" s="10">
        <f>SUM(P2949:P3040)</f>
        <v>302666.99</v>
      </c>
      <c r="Q3041" s="10">
        <f>SUM(Q2949:Q3040)</f>
        <v>319279.92</v>
      </c>
      <c r="R3041" s="10">
        <f>SUM(R2948:R3040)</f>
        <v>353207.92000000004</v>
      </c>
      <c r="S3041" s="10">
        <f>SUM(S2948:S3040)</f>
        <v>368129.69999999995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15009.88</v>
      </c>
      <c r="O3238" s="34">
        <v>15009.88</v>
      </c>
      <c r="P3238" s="34">
        <v>15009.88</v>
      </c>
      <c r="Q3238" s="34">
        <v>15009.88</v>
      </c>
      <c r="R3238" s="34">
        <v>15009.88</v>
      </c>
      <c r="S3238" s="34">
        <v>15009.88</v>
      </c>
    </row>
    <row r="3239" spans="1:19">
      <c r="B3239" s="5">
        <v>2016</v>
      </c>
      <c r="C3239" s="33"/>
      <c r="D3239" s="33"/>
      <c r="E3239" s="33"/>
      <c r="F3239" s="33"/>
      <c r="G3239" s="33"/>
      <c r="H3239" s="33"/>
      <c r="I3239" s="33"/>
      <c r="J3239" s="33"/>
      <c r="K3239" s="33"/>
      <c r="L3239" s="33"/>
      <c r="M3239" s="34">
        <v>25862.82</v>
      </c>
      <c r="N3239" s="34">
        <v>25862.82</v>
      </c>
      <c r="O3239" s="34">
        <v>25862.82</v>
      </c>
      <c r="P3239" s="34">
        <v>25862.82</v>
      </c>
      <c r="Q3239" s="34">
        <v>25862.82</v>
      </c>
      <c r="R3239" s="34">
        <v>25862.82</v>
      </c>
      <c r="S3239" s="34">
        <v>25862.82</v>
      </c>
    </row>
    <row r="3240" spans="1:19">
      <c r="B3240" s="5">
        <v>2015</v>
      </c>
      <c r="C3240" s="33"/>
      <c r="D3240" s="33"/>
      <c r="E3240" s="33"/>
      <c r="F3240" s="33"/>
      <c r="G3240" s="33"/>
      <c r="H3240" s="33"/>
      <c r="I3240" s="33"/>
      <c r="J3240" s="33"/>
      <c r="K3240" s="33"/>
      <c r="L3240" s="34">
        <v>14574</v>
      </c>
      <c r="M3240" s="34">
        <v>14574</v>
      </c>
      <c r="N3240" s="34">
        <v>14574</v>
      </c>
      <c r="O3240" s="34">
        <v>14574</v>
      </c>
      <c r="P3240" s="34">
        <v>14574</v>
      </c>
      <c r="Q3240" s="34">
        <v>14574</v>
      </c>
      <c r="R3240" s="34">
        <v>14574</v>
      </c>
      <c r="S3240" s="34">
        <v>14574</v>
      </c>
    </row>
    <row r="3241" spans="1:19">
      <c r="B3241" s="5">
        <v>2014</v>
      </c>
      <c r="C3241" s="33"/>
      <c r="D3241" s="33"/>
      <c r="E3241" s="33"/>
      <c r="F3241" s="33"/>
      <c r="G3241" s="33"/>
      <c r="H3241" s="33"/>
      <c r="I3241" s="33"/>
      <c r="J3241" s="33"/>
      <c r="K3241" s="34">
        <v>10142.06</v>
      </c>
      <c r="L3241" s="34">
        <v>10142.06</v>
      </c>
      <c r="M3241" s="34">
        <v>10142.06</v>
      </c>
      <c r="N3241" s="34">
        <v>10142.06</v>
      </c>
      <c r="O3241" s="34">
        <v>10142.06</v>
      </c>
      <c r="P3241" s="34">
        <v>10142.06</v>
      </c>
      <c r="Q3241" s="34">
        <v>10142.06</v>
      </c>
      <c r="R3241" s="34">
        <v>10142.06</v>
      </c>
      <c r="S3241" s="34">
        <v>10142.06</v>
      </c>
    </row>
    <row r="3242" spans="1:19">
      <c r="B3242" s="5">
        <v>2013</v>
      </c>
      <c r="C3242" s="33"/>
      <c r="D3242" s="33"/>
      <c r="E3242" s="33"/>
      <c r="F3242" s="33"/>
      <c r="G3242" s="33"/>
      <c r="H3242" s="33"/>
      <c r="I3242" s="33"/>
      <c r="J3242" s="34">
        <v>10175</v>
      </c>
      <c r="K3242" s="34">
        <v>10175</v>
      </c>
      <c r="L3242" s="34">
        <v>10175</v>
      </c>
      <c r="M3242" s="34">
        <v>10175</v>
      </c>
      <c r="N3242" s="34">
        <v>10175</v>
      </c>
      <c r="O3242" s="34">
        <v>10175</v>
      </c>
      <c r="P3242" s="34">
        <v>10175</v>
      </c>
      <c r="Q3242" s="34">
        <v>10175</v>
      </c>
      <c r="R3242" s="34">
        <v>10175</v>
      </c>
      <c r="S3242" s="34">
        <v>10175</v>
      </c>
    </row>
    <row r="3243" spans="1:19">
      <c r="B3243" s="5">
        <v>2012</v>
      </c>
      <c r="C3243" s="33"/>
      <c r="D3243" s="33"/>
      <c r="E3243" s="33"/>
      <c r="F3243" s="33"/>
      <c r="G3243" s="33"/>
      <c r="H3243" s="33"/>
      <c r="I3243" s="34">
        <v>17233</v>
      </c>
      <c r="J3243" s="34">
        <v>17233</v>
      </c>
      <c r="K3243" s="34">
        <v>17233</v>
      </c>
      <c r="L3243" s="34">
        <v>17233</v>
      </c>
      <c r="M3243" s="34">
        <v>17233</v>
      </c>
      <c r="N3243" s="34">
        <v>17233</v>
      </c>
      <c r="O3243" s="34">
        <v>17233</v>
      </c>
      <c r="P3243" s="34">
        <v>17233</v>
      </c>
      <c r="Q3243" s="34">
        <v>17233</v>
      </c>
      <c r="R3243" s="34">
        <v>17233</v>
      </c>
      <c r="S3243" s="34">
        <v>17233</v>
      </c>
    </row>
    <row r="3244" spans="1:19">
      <c r="B3244" s="5">
        <v>2011</v>
      </c>
      <c r="C3244" s="33"/>
      <c r="D3244" s="33"/>
      <c r="E3244" s="33"/>
      <c r="F3244" s="33"/>
      <c r="G3244" s="33"/>
      <c r="H3244" s="34">
        <v>14927</v>
      </c>
      <c r="I3244" s="34">
        <v>14927</v>
      </c>
      <c r="J3244" s="34">
        <v>14927</v>
      </c>
      <c r="K3244" s="34">
        <v>14927</v>
      </c>
      <c r="L3244" s="34">
        <v>14927</v>
      </c>
      <c r="M3244" s="34">
        <v>14927</v>
      </c>
      <c r="N3244" s="34">
        <v>14927</v>
      </c>
      <c r="O3244" s="34">
        <v>14927</v>
      </c>
      <c r="P3244" s="34">
        <v>14927</v>
      </c>
      <c r="Q3244" s="34">
        <v>14927</v>
      </c>
      <c r="R3244" s="34">
        <v>14927</v>
      </c>
      <c r="S3244" s="34">
        <v>14927</v>
      </c>
    </row>
    <row r="3245" spans="1:19">
      <c r="B3245" s="5">
        <v>2010</v>
      </c>
      <c r="C3245" s="33"/>
      <c r="D3245" s="33"/>
      <c r="E3245" s="33"/>
      <c r="F3245" s="33"/>
      <c r="G3245" s="34">
        <v>29274</v>
      </c>
      <c r="H3245" s="34">
        <v>29274</v>
      </c>
      <c r="I3245" s="34">
        <v>29274</v>
      </c>
      <c r="J3245" s="34">
        <v>29274</v>
      </c>
      <c r="K3245" s="34">
        <v>29274</v>
      </c>
      <c r="L3245" s="34">
        <v>29274</v>
      </c>
      <c r="M3245" s="34">
        <v>29274</v>
      </c>
      <c r="N3245" s="34">
        <v>29274</v>
      </c>
      <c r="O3245" s="34">
        <v>29274</v>
      </c>
      <c r="P3245" s="34">
        <v>29274</v>
      </c>
      <c r="Q3245" s="34">
        <v>29274</v>
      </c>
      <c r="R3245" s="34">
        <v>29274</v>
      </c>
      <c r="S3245" s="34">
        <v>29274</v>
      </c>
    </row>
    <row r="3246" spans="1:19">
      <c r="B3246" s="5">
        <v>2009</v>
      </c>
      <c r="C3246" s="33"/>
      <c r="D3246" s="33"/>
      <c r="E3246" s="33"/>
      <c r="F3246" s="34">
        <v>270</v>
      </c>
      <c r="G3246" s="34">
        <v>270</v>
      </c>
      <c r="H3246" s="34">
        <v>270</v>
      </c>
      <c r="I3246" s="34">
        <v>270</v>
      </c>
      <c r="J3246" s="34">
        <v>270</v>
      </c>
      <c r="K3246" s="34">
        <v>270</v>
      </c>
      <c r="L3246" s="34">
        <v>270</v>
      </c>
      <c r="M3246" s="34">
        <v>270</v>
      </c>
      <c r="N3246" s="34">
        <v>270</v>
      </c>
      <c r="O3246" s="34">
        <v>270</v>
      </c>
      <c r="P3246" s="34">
        <v>270</v>
      </c>
      <c r="Q3246" s="34">
        <v>270</v>
      </c>
      <c r="R3246" s="34">
        <v>270</v>
      </c>
      <c r="S3246" s="34">
        <v>270</v>
      </c>
    </row>
    <row r="3247" spans="1:19">
      <c r="B3247" s="5">
        <v>2008</v>
      </c>
      <c r="C3247" s="33"/>
      <c r="D3247" s="33"/>
      <c r="E3247" s="34">
        <v>13613.47</v>
      </c>
      <c r="F3247" s="34">
        <v>13613.47</v>
      </c>
      <c r="G3247" s="34">
        <v>13613.47</v>
      </c>
      <c r="H3247" s="34">
        <v>13613.47</v>
      </c>
      <c r="I3247" s="34">
        <v>13613.47</v>
      </c>
      <c r="J3247" s="34">
        <v>13613.47</v>
      </c>
      <c r="K3247" s="34">
        <v>13613.47</v>
      </c>
      <c r="L3247" s="34">
        <v>13613.47</v>
      </c>
      <c r="M3247" s="34">
        <v>13613.47</v>
      </c>
      <c r="N3247" s="34">
        <v>13613.47</v>
      </c>
      <c r="O3247" s="34">
        <v>13613.47</v>
      </c>
      <c r="P3247" s="34">
        <v>13613.47</v>
      </c>
      <c r="Q3247" s="34">
        <v>13613.47</v>
      </c>
      <c r="R3247" s="34">
        <v>13613.47</v>
      </c>
      <c r="S3247" s="34">
        <v>13613.47</v>
      </c>
    </row>
    <row r="3248" spans="1:19">
      <c r="B3248" s="5">
        <v>2007</v>
      </c>
      <c r="C3248" s="33"/>
      <c r="D3248" s="34">
        <v>29037.62</v>
      </c>
      <c r="E3248" s="34">
        <v>29037.62</v>
      </c>
      <c r="F3248" s="34">
        <v>29037.62</v>
      </c>
      <c r="G3248" s="34">
        <v>29037.62</v>
      </c>
      <c r="H3248" s="34">
        <v>29037.62</v>
      </c>
      <c r="I3248" s="34">
        <v>29037.62</v>
      </c>
      <c r="J3248" s="34">
        <v>29037.62</v>
      </c>
      <c r="K3248" s="34">
        <v>29037.62</v>
      </c>
      <c r="L3248" s="34">
        <v>29037.62</v>
      </c>
      <c r="M3248" s="34">
        <v>29037.62</v>
      </c>
      <c r="N3248" s="34">
        <v>29037.62</v>
      </c>
      <c r="O3248" s="34">
        <v>29037.62</v>
      </c>
      <c r="P3248" s="34">
        <v>29037.62</v>
      </c>
      <c r="Q3248" s="34">
        <v>29037.62</v>
      </c>
      <c r="R3248" s="34">
        <v>29037.62</v>
      </c>
      <c r="S3248" s="34">
        <v>29037.62</v>
      </c>
    </row>
    <row r="3249" spans="2:19">
      <c r="B3249" s="5">
        <v>2006</v>
      </c>
      <c r="C3249" s="34">
        <v>6750.86</v>
      </c>
      <c r="D3249" s="34">
        <v>6750.86</v>
      </c>
      <c r="E3249" s="34">
        <v>6750.86</v>
      </c>
      <c r="F3249" s="34">
        <v>6750.86</v>
      </c>
      <c r="G3249" s="34">
        <v>6750.86</v>
      </c>
      <c r="H3249" s="34">
        <v>6750.86</v>
      </c>
      <c r="I3249" s="34">
        <v>6750.86</v>
      </c>
      <c r="J3249" s="34">
        <v>6750.86</v>
      </c>
      <c r="K3249" s="34">
        <v>6750.86</v>
      </c>
      <c r="L3249" s="34">
        <v>6750.86</v>
      </c>
      <c r="M3249" s="34">
        <v>6750.86</v>
      </c>
      <c r="N3249" s="34">
        <v>6750.86</v>
      </c>
      <c r="O3249" s="34">
        <v>6750.86</v>
      </c>
      <c r="P3249" s="34">
        <v>6750.86</v>
      </c>
      <c r="Q3249" s="34">
        <v>6750.86</v>
      </c>
      <c r="R3249" s="34">
        <v>6750.86</v>
      </c>
      <c r="S3249" s="34">
        <v>6750.86</v>
      </c>
    </row>
    <row r="3250" spans="2:19">
      <c r="B3250" s="5">
        <v>2005</v>
      </c>
      <c r="C3250" s="34">
        <v>250</v>
      </c>
      <c r="D3250" s="34">
        <v>250</v>
      </c>
      <c r="E3250" s="34">
        <v>250</v>
      </c>
      <c r="F3250" s="34">
        <v>250</v>
      </c>
      <c r="G3250" s="34">
        <v>250</v>
      </c>
      <c r="H3250" s="34">
        <v>250</v>
      </c>
      <c r="I3250" s="34">
        <v>250</v>
      </c>
      <c r="J3250" s="34">
        <v>250</v>
      </c>
      <c r="K3250" s="34">
        <v>250</v>
      </c>
      <c r="L3250" s="34">
        <v>250</v>
      </c>
      <c r="M3250" s="34">
        <v>250</v>
      </c>
      <c r="N3250" s="34">
        <v>250</v>
      </c>
      <c r="O3250" s="34">
        <v>250</v>
      </c>
      <c r="P3250" s="34">
        <v>250</v>
      </c>
      <c r="Q3250" s="34">
        <v>250</v>
      </c>
      <c r="R3250" s="34">
        <v>250</v>
      </c>
      <c r="S3250" s="34">
        <v>250</v>
      </c>
    </row>
    <row r="3251" spans="2:19">
      <c r="B3251" s="5">
        <v>2004</v>
      </c>
      <c r="C3251" s="34">
        <v>6286.3</v>
      </c>
      <c r="D3251" s="34">
        <v>6286.3</v>
      </c>
      <c r="E3251" s="34">
        <v>6286.3</v>
      </c>
      <c r="F3251" s="34">
        <v>6286.3</v>
      </c>
      <c r="G3251" s="34">
        <v>6286.3</v>
      </c>
      <c r="H3251" s="34">
        <v>6286.3</v>
      </c>
      <c r="I3251" s="34">
        <v>6286.3</v>
      </c>
      <c r="J3251" s="34">
        <v>6286.3</v>
      </c>
      <c r="K3251" s="34">
        <v>6286.3</v>
      </c>
      <c r="L3251" s="34">
        <v>6286.3</v>
      </c>
      <c r="M3251" s="34">
        <v>6286.3</v>
      </c>
      <c r="N3251" s="34">
        <v>6286.3</v>
      </c>
      <c r="O3251" s="34">
        <v>6286.3</v>
      </c>
      <c r="P3251" s="34">
        <v>6286.3</v>
      </c>
      <c r="Q3251" s="34">
        <v>6286.3</v>
      </c>
      <c r="R3251" s="34">
        <v>6286.3</v>
      </c>
      <c r="S3251" s="34">
        <v>6286.3</v>
      </c>
    </row>
    <row r="3252" spans="2:19">
      <c r="B3252" s="5">
        <v>2003</v>
      </c>
      <c r="C3252" s="34">
        <v>6957.82</v>
      </c>
      <c r="D3252" s="34">
        <v>6957.82</v>
      </c>
      <c r="E3252" s="34">
        <v>6957.82</v>
      </c>
      <c r="F3252" s="34">
        <v>6957.82</v>
      </c>
      <c r="G3252" s="34">
        <v>6957.82</v>
      </c>
      <c r="H3252" s="34">
        <v>6957.82</v>
      </c>
      <c r="I3252" s="34">
        <v>6957.82</v>
      </c>
      <c r="J3252" s="34">
        <v>6957.82</v>
      </c>
      <c r="K3252" s="34">
        <v>6957.82</v>
      </c>
      <c r="L3252" s="34">
        <v>6957.82</v>
      </c>
      <c r="M3252" s="34">
        <v>6957.82</v>
      </c>
      <c r="N3252" s="34">
        <v>6957.82</v>
      </c>
      <c r="O3252" s="34">
        <v>6957.82</v>
      </c>
      <c r="P3252" s="34">
        <v>6957.82</v>
      </c>
      <c r="Q3252" s="34">
        <v>6957.82</v>
      </c>
      <c r="R3252" s="34">
        <v>6957.82</v>
      </c>
      <c r="S3252" s="34">
        <v>6957.82</v>
      </c>
    </row>
    <row r="3253" spans="2:19">
      <c r="B3253" s="5">
        <v>2002</v>
      </c>
      <c r="C3253" s="34">
        <v>6160.2</v>
      </c>
      <c r="D3253" s="34">
        <v>6160.2</v>
      </c>
      <c r="E3253" s="34">
        <v>6160.2</v>
      </c>
      <c r="F3253" s="34">
        <v>6160.2</v>
      </c>
      <c r="G3253" s="34">
        <v>6160.2</v>
      </c>
      <c r="H3253" s="34">
        <v>6160.2</v>
      </c>
      <c r="I3253" s="34">
        <v>6160.2</v>
      </c>
      <c r="J3253" s="34">
        <v>6160.2</v>
      </c>
      <c r="K3253" s="34">
        <v>6160.2</v>
      </c>
      <c r="L3253" s="34">
        <v>6160.2</v>
      </c>
      <c r="M3253" s="34">
        <v>6160.2</v>
      </c>
      <c r="N3253" s="34">
        <v>6160.2</v>
      </c>
      <c r="O3253" s="34">
        <v>6160.2</v>
      </c>
      <c r="P3253" s="34">
        <v>6160.2</v>
      </c>
      <c r="Q3253" s="34">
        <v>6160.2</v>
      </c>
      <c r="R3253" s="34">
        <v>6160.2</v>
      </c>
      <c r="S3253" s="34">
        <v>6160.2</v>
      </c>
    </row>
    <row r="3254" spans="2:19">
      <c r="B3254" s="5">
        <v>2001</v>
      </c>
      <c r="C3254" s="34">
        <v>12143.22</v>
      </c>
      <c r="D3254" s="34">
        <v>12143.22</v>
      </c>
      <c r="E3254" s="34">
        <v>12143.22</v>
      </c>
      <c r="F3254" s="34">
        <v>12143.22</v>
      </c>
      <c r="G3254" s="34">
        <v>12143.22</v>
      </c>
      <c r="H3254" s="34">
        <v>12143.22</v>
      </c>
      <c r="I3254" s="34">
        <v>12143.22</v>
      </c>
      <c r="J3254" s="34">
        <v>12143.22</v>
      </c>
      <c r="K3254" s="34">
        <v>12143.22</v>
      </c>
      <c r="L3254" s="34">
        <v>12143.22</v>
      </c>
      <c r="M3254" s="34">
        <v>12143.22</v>
      </c>
      <c r="N3254" s="34">
        <v>12143.22</v>
      </c>
      <c r="O3254" s="34">
        <v>12143.22</v>
      </c>
      <c r="P3254" s="34">
        <v>12143.22</v>
      </c>
      <c r="Q3254" s="34">
        <v>12143.22</v>
      </c>
      <c r="R3254" s="34">
        <v>12143.22</v>
      </c>
      <c r="S3254" s="34">
        <v>12143.22</v>
      </c>
    </row>
    <row r="3255" spans="2:19">
      <c r="B3255" s="5">
        <v>2000</v>
      </c>
      <c r="C3255" s="34">
        <v>13352.59</v>
      </c>
      <c r="D3255" s="34">
        <v>13352.59</v>
      </c>
      <c r="E3255" s="34">
        <v>13352.59</v>
      </c>
      <c r="F3255" s="34">
        <v>13352.59</v>
      </c>
      <c r="G3255" s="34">
        <v>13352.59</v>
      </c>
      <c r="H3255" s="34">
        <v>13352.59</v>
      </c>
      <c r="I3255" s="34">
        <v>13352.59</v>
      </c>
      <c r="J3255" s="34">
        <v>13352.59</v>
      </c>
      <c r="K3255" s="34">
        <v>13352.59</v>
      </c>
      <c r="L3255" s="34">
        <v>13352.59</v>
      </c>
      <c r="M3255" s="34">
        <v>13352.59</v>
      </c>
      <c r="N3255" s="34">
        <v>13352.59</v>
      </c>
      <c r="O3255" s="34">
        <v>13352.59</v>
      </c>
      <c r="P3255" s="34">
        <v>13352.59</v>
      </c>
      <c r="Q3255" s="34">
        <v>13352.59</v>
      </c>
      <c r="R3255" s="34">
        <v>13352.59</v>
      </c>
      <c r="S3255" s="34">
        <v>13352.59</v>
      </c>
    </row>
    <row r="3256" spans="2:19">
      <c r="B3256" s="5">
        <v>1999</v>
      </c>
      <c r="C3256" s="34">
        <v>8097.13</v>
      </c>
      <c r="D3256" s="34">
        <v>8097.13</v>
      </c>
      <c r="E3256" s="34">
        <v>8097.13</v>
      </c>
      <c r="F3256" s="34">
        <v>8097.13</v>
      </c>
      <c r="G3256" s="34">
        <v>8097.13</v>
      </c>
      <c r="H3256" s="34">
        <v>8097.13</v>
      </c>
      <c r="I3256" s="34">
        <v>8097.13</v>
      </c>
      <c r="J3256" s="34">
        <v>8097.13</v>
      </c>
      <c r="K3256" s="34">
        <v>8097.13</v>
      </c>
      <c r="L3256" s="34">
        <v>8097.13</v>
      </c>
      <c r="M3256" s="34">
        <v>8097.13</v>
      </c>
      <c r="N3256" s="34">
        <v>8097.13</v>
      </c>
      <c r="O3256" s="34">
        <v>8097.13</v>
      </c>
      <c r="P3256" s="34">
        <v>8097.13</v>
      </c>
      <c r="Q3256" s="34">
        <v>8097.13</v>
      </c>
      <c r="R3256" s="34">
        <v>8097.13</v>
      </c>
      <c r="S3256" s="34">
        <v>8097.13</v>
      </c>
    </row>
    <row r="3257" spans="2:19">
      <c r="B3257" s="5">
        <v>1998</v>
      </c>
      <c r="C3257" s="34">
        <v>13091.25</v>
      </c>
      <c r="D3257" s="34">
        <v>13091.25</v>
      </c>
      <c r="E3257" s="34">
        <v>13091.25</v>
      </c>
      <c r="F3257" s="34">
        <v>13091.25</v>
      </c>
      <c r="G3257" s="34">
        <v>13091.25</v>
      </c>
      <c r="H3257" s="34">
        <v>13091.25</v>
      </c>
      <c r="I3257" s="34">
        <v>13091.25</v>
      </c>
      <c r="J3257" s="34">
        <v>13091.25</v>
      </c>
      <c r="K3257" s="34">
        <v>13091.25</v>
      </c>
      <c r="L3257" s="34">
        <v>13091.25</v>
      </c>
      <c r="M3257" s="34">
        <v>13091.25</v>
      </c>
      <c r="N3257" s="34">
        <v>13091.25</v>
      </c>
      <c r="O3257" s="34">
        <v>13091.25</v>
      </c>
      <c r="P3257" s="34">
        <v>13091.25</v>
      </c>
      <c r="Q3257" s="34">
        <v>13091.25</v>
      </c>
      <c r="R3257" s="34">
        <v>13091.25</v>
      </c>
      <c r="S3257" s="34">
        <v>13091.25</v>
      </c>
    </row>
    <row r="3258" spans="2:19">
      <c r="B3258" s="5">
        <v>1997</v>
      </c>
      <c r="C3258" s="34">
        <v>27073.93</v>
      </c>
      <c r="D3258" s="34">
        <v>27073.93</v>
      </c>
      <c r="E3258" s="34">
        <v>27073.93</v>
      </c>
      <c r="F3258" s="34">
        <v>27073.93</v>
      </c>
      <c r="G3258" s="34">
        <v>27073.93</v>
      </c>
      <c r="H3258" s="34">
        <v>27073.93</v>
      </c>
      <c r="I3258" s="34">
        <v>27073.93</v>
      </c>
      <c r="J3258" s="34">
        <v>27073.93</v>
      </c>
      <c r="K3258" s="34">
        <v>27073.93</v>
      </c>
      <c r="L3258" s="34">
        <v>27073.93</v>
      </c>
      <c r="M3258" s="34">
        <v>27073.93</v>
      </c>
      <c r="N3258" s="34">
        <v>27073.93</v>
      </c>
      <c r="O3258" s="34">
        <v>27073.93</v>
      </c>
      <c r="P3258" s="34">
        <v>27073.93</v>
      </c>
      <c r="Q3258" s="34">
        <v>27073.93</v>
      </c>
      <c r="R3258" s="34">
        <v>27073.93</v>
      </c>
      <c r="S3258" s="34">
        <v>27073.93</v>
      </c>
    </row>
    <row r="3259" spans="2:19">
      <c r="B3259" s="5">
        <v>1996</v>
      </c>
      <c r="C3259" s="34">
        <v>26288.07</v>
      </c>
      <c r="D3259" s="34">
        <v>26288.07</v>
      </c>
      <c r="E3259" s="34">
        <v>26288.07</v>
      </c>
      <c r="F3259" s="34">
        <v>26288.07</v>
      </c>
      <c r="G3259" s="34">
        <v>26288.07</v>
      </c>
      <c r="H3259" s="34">
        <v>26288.07</v>
      </c>
      <c r="I3259" s="34">
        <v>26288.07</v>
      </c>
      <c r="J3259" s="34">
        <v>26288.07</v>
      </c>
      <c r="K3259" s="34">
        <v>26288.07</v>
      </c>
      <c r="L3259" s="34">
        <v>26288.07</v>
      </c>
      <c r="M3259" s="34">
        <v>26288.07</v>
      </c>
      <c r="N3259" s="34">
        <v>26288.07</v>
      </c>
      <c r="O3259" s="34">
        <v>26288.07</v>
      </c>
      <c r="P3259" s="34">
        <v>26288.07</v>
      </c>
      <c r="Q3259" s="34">
        <v>26288.07</v>
      </c>
      <c r="R3259" s="34">
        <v>26288.07</v>
      </c>
      <c r="S3259" s="34">
        <v>26288.07</v>
      </c>
    </row>
    <row r="3260" spans="2:19">
      <c r="B3260" s="5">
        <v>1995</v>
      </c>
      <c r="C3260" s="34">
        <v>2662.29</v>
      </c>
      <c r="D3260" s="34">
        <v>2662.29</v>
      </c>
      <c r="E3260" s="34">
        <v>2662.29</v>
      </c>
      <c r="F3260" s="34">
        <v>2662.29</v>
      </c>
      <c r="G3260" s="34">
        <v>2662.29</v>
      </c>
      <c r="H3260" s="34">
        <v>2662.29</v>
      </c>
      <c r="I3260" s="34">
        <v>2662.29</v>
      </c>
      <c r="J3260" s="34">
        <v>2662.29</v>
      </c>
      <c r="K3260" s="34">
        <v>2662.29</v>
      </c>
      <c r="L3260" s="34">
        <v>2662.29</v>
      </c>
      <c r="M3260" s="34">
        <v>2662.29</v>
      </c>
      <c r="N3260" s="34">
        <v>2662.29</v>
      </c>
      <c r="O3260" s="34">
        <v>2662.29</v>
      </c>
      <c r="P3260" s="34">
        <v>2662.29</v>
      </c>
      <c r="Q3260" s="34">
        <v>2662.29</v>
      </c>
      <c r="R3260" s="34">
        <v>2662.29</v>
      </c>
      <c r="S3260" s="34">
        <v>2662.29</v>
      </c>
    </row>
    <row r="3261" spans="2:19">
      <c r="B3261" s="5">
        <v>1994</v>
      </c>
      <c r="C3261" s="34">
        <v>41340.78</v>
      </c>
      <c r="D3261" s="34">
        <v>41340.78</v>
      </c>
      <c r="E3261" s="34">
        <v>41340.78</v>
      </c>
      <c r="F3261" s="34">
        <v>41340.78</v>
      </c>
      <c r="G3261" s="34">
        <v>41340.78</v>
      </c>
      <c r="H3261" s="34">
        <v>41340.78</v>
      </c>
      <c r="I3261" s="34">
        <v>41340.78</v>
      </c>
      <c r="J3261" s="34">
        <v>41340.78</v>
      </c>
      <c r="K3261" s="34">
        <v>41340.78</v>
      </c>
      <c r="L3261" s="34">
        <v>41340.78</v>
      </c>
      <c r="M3261" s="34">
        <v>41340.78</v>
      </c>
      <c r="N3261" s="34">
        <v>41340.78</v>
      </c>
      <c r="O3261" s="34">
        <v>41340.78</v>
      </c>
      <c r="P3261" s="34">
        <v>41340.78</v>
      </c>
      <c r="Q3261" s="34">
        <v>41340.78</v>
      </c>
      <c r="R3261" s="34">
        <v>41340.78</v>
      </c>
      <c r="S3261" s="34">
        <v>41340.78</v>
      </c>
    </row>
    <row r="3262" spans="2:19">
      <c r="B3262" s="5">
        <v>1993</v>
      </c>
      <c r="C3262" s="34">
        <v>16195.78</v>
      </c>
      <c r="D3262" s="34">
        <v>16195.78</v>
      </c>
      <c r="E3262" s="34">
        <v>16195.78</v>
      </c>
      <c r="F3262" s="34">
        <v>16195.78</v>
      </c>
      <c r="G3262" s="34">
        <v>16195.78</v>
      </c>
      <c r="H3262" s="34">
        <v>16195.78</v>
      </c>
      <c r="I3262" s="34">
        <v>16195.78</v>
      </c>
      <c r="J3262" s="34">
        <v>16195.78</v>
      </c>
      <c r="K3262" s="34">
        <v>16195.78</v>
      </c>
      <c r="L3262" s="34">
        <v>16195.78</v>
      </c>
      <c r="M3262" s="34">
        <v>16195.78</v>
      </c>
      <c r="N3262" s="34">
        <v>16195.78</v>
      </c>
      <c r="O3262" s="34">
        <v>16195.78</v>
      </c>
      <c r="P3262" s="34">
        <v>16195.78</v>
      </c>
      <c r="Q3262" s="34">
        <v>16195.78</v>
      </c>
      <c r="R3262" s="34">
        <v>16195.78</v>
      </c>
      <c r="S3262" s="34">
        <v>16195.78</v>
      </c>
    </row>
    <row r="3263" spans="2:19">
      <c r="B3263" s="5">
        <v>1992</v>
      </c>
      <c r="C3263" s="34">
        <v>24404.22</v>
      </c>
      <c r="D3263" s="34">
        <v>24404.22</v>
      </c>
      <c r="E3263" s="34">
        <v>24404.22</v>
      </c>
      <c r="F3263" s="34">
        <v>24404.22</v>
      </c>
      <c r="G3263" s="34">
        <v>24404.22</v>
      </c>
      <c r="H3263" s="34">
        <v>24404.22</v>
      </c>
      <c r="I3263" s="34">
        <v>24404.22</v>
      </c>
      <c r="J3263" s="34">
        <v>24404.22</v>
      </c>
      <c r="K3263" s="34">
        <v>24404.22</v>
      </c>
      <c r="L3263" s="34">
        <v>24404.22</v>
      </c>
      <c r="M3263" s="34">
        <v>24404.22</v>
      </c>
      <c r="N3263" s="34">
        <v>24404.22</v>
      </c>
      <c r="O3263" s="34">
        <v>24404.22</v>
      </c>
      <c r="P3263" s="34">
        <v>24404.22</v>
      </c>
      <c r="Q3263" s="34">
        <v>24404.22</v>
      </c>
      <c r="R3263" s="34">
        <v>24404.22</v>
      </c>
      <c r="S3263" s="34">
        <v>24404.22</v>
      </c>
    </row>
    <row r="3264" spans="2:19">
      <c r="B3264" s="5">
        <v>1991</v>
      </c>
      <c r="C3264" s="34">
        <v>21586.07</v>
      </c>
      <c r="D3264" s="34">
        <v>21586.07</v>
      </c>
      <c r="E3264" s="34">
        <v>21586.07</v>
      </c>
      <c r="F3264" s="34">
        <v>21586.07</v>
      </c>
      <c r="G3264" s="34">
        <v>21586.07</v>
      </c>
      <c r="H3264" s="34">
        <v>21586.07</v>
      </c>
      <c r="I3264" s="34">
        <v>21586.07</v>
      </c>
      <c r="J3264" s="34">
        <v>21586.07</v>
      </c>
      <c r="K3264" s="34">
        <v>21586.07</v>
      </c>
      <c r="L3264" s="34">
        <v>21586.07</v>
      </c>
      <c r="M3264" s="34">
        <v>21586.07</v>
      </c>
      <c r="N3264" s="34">
        <v>21586.07</v>
      </c>
      <c r="O3264" s="34">
        <v>21586.07</v>
      </c>
      <c r="P3264" s="34">
        <v>21586.07</v>
      </c>
      <c r="Q3264" s="34">
        <v>21586.07</v>
      </c>
      <c r="R3264" s="34">
        <v>21586.07</v>
      </c>
      <c r="S3264" s="34">
        <v>21586.07</v>
      </c>
    </row>
    <row r="3265" spans="2:19">
      <c r="B3265" s="5">
        <v>1990</v>
      </c>
      <c r="C3265" s="34">
        <v>8354.89</v>
      </c>
      <c r="D3265" s="34">
        <v>8354.89</v>
      </c>
      <c r="E3265" s="34">
        <v>8354.89</v>
      </c>
      <c r="F3265" s="34">
        <v>8354.89</v>
      </c>
      <c r="G3265" s="34">
        <v>8354.89</v>
      </c>
      <c r="H3265" s="34">
        <v>8354.89</v>
      </c>
      <c r="I3265" s="34">
        <v>8354.89</v>
      </c>
      <c r="J3265" s="34">
        <v>8354.89</v>
      </c>
      <c r="K3265" s="34">
        <v>8354.89</v>
      </c>
      <c r="L3265" s="34">
        <v>8354.89</v>
      </c>
      <c r="M3265" s="34">
        <v>8354.89</v>
      </c>
      <c r="N3265" s="34">
        <v>8354.89</v>
      </c>
      <c r="O3265" s="34">
        <v>8354.89</v>
      </c>
      <c r="P3265" s="34">
        <v>8354.89</v>
      </c>
      <c r="Q3265" s="34">
        <v>8354.89</v>
      </c>
      <c r="R3265" s="34">
        <v>8354.89</v>
      </c>
      <c r="S3265" s="34">
        <v>8354.89</v>
      </c>
    </row>
    <row r="3266" spans="2:19">
      <c r="B3266" s="5">
        <v>1989</v>
      </c>
      <c r="C3266" s="34">
        <v>215056.96</v>
      </c>
      <c r="D3266" s="34">
        <v>215056.96</v>
      </c>
      <c r="E3266" s="34">
        <v>215056.96</v>
      </c>
      <c r="F3266" s="34">
        <v>215056.96</v>
      </c>
      <c r="G3266" s="34">
        <v>215056.96</v>
      </c>
      <c r="H3266" s="34">
        <v>215056.96</v>
      </c>
      <c r="I3266" s="34">
        <v>215056.96</v>
      </c>
      <c r="J3266" s="34">
        <v>215056.96</v>
      </c>
      <c r="K3266" s="34">
        <v>215056.96</v>
      </c>
      <c r="L3266" s="34">
        <v>215056.96</v>
      </c>
      <c r="M3266" s="34">
        <v>215056.96</v>
      </c>
      <c r="N3266" s="34">
        <v>215056.96</v>
      </c>
      <c r="O3266" s="34">
        <v>215056.96</v>
      </c>
      <c r="P3266" s="34">
        <v>215056.96</v>
      </c>
      <c r="Q3266" s="34">
        <v>215056.96</v>
      </c>
      <c r="R3266" s="34">
        <v>215056.96</v>
      </c>
      <c r="S3266" s="34">
        <v>215056.96</v>
      </c>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456052.36</v>
      </c>
      <c r="D3326" s="10">
        <f>SUM(D3248:D3325)</f>
        <v>485089.98</v>
      </c>
      <c r="E3326" s="10">
        <f>SUM(E3247:E3325)</f>
        <v>498703.45000000007</v>
      </c>
      <c r="F3326" s="10">
        <f>SUM(F3246:F3325)</f>
        <v>498973.45000000007</v>
      </c>
      <c r="G3326" s="10">
        <f>SUM(G3245:G3325)</f>
        <v>528247.45000000007</v>
      </c>
      <c r="H3326" s="10">
        <f>SUM(H3239:H3325)</f>
        <v>543174.45000000007</v>
      </c>
      <c r="I3326" s="10">
        <f>SUM(I3239:I3325)</f>
        <v>560407.45000000007</v>
      </c>
      <c r="J3326" s="10">
        <f t="shared" ref="J3326" si="65">SUM(J3239:J3325)</f>
        <v>570582.45000000007</v>
      </c>
      <c r="K3326" s="10">
        <f>SUM(K3239:K3325)</f>
        <v>580724.51</v>
      </c>
      <c r="L3326" s="10">
        <f t="shared" ref="L3326" si="66">SUM(L3239:L3325)</f>
        <v>595298.51</v>
      </c>
      <c r="M3326" s="10">
        <f>SUM(M3239:M3325)</f>
        <v>621161.33000000007</v>
      </c>
      <c r="N3326" s="10">
        <f>SUM(N3234:N3325)</f>
        <v>636171.21000000008</v>
      </c>
      <c r="O3326" s="10">
        <f>SUM(O3234:O3325)</f>
        <v>636171.21000000008</v>
      </c>
      <c r="P3326" s="10">
        <f>SUM(P3234:P3325)</f>
        <v>636171.21000000008</v>
      </c>
      <c r="Q3326" s="10">
        <f>SUM(Q3234:Q3325)</f>
        <v>636171.21000000008</v>
      </c>
      <c r="R3326" s="10">
        <f>SUM(R3233:R3325)</f>
        <v>636171.21000000008</v>
      </c>
      <c r="S3326" s="10">
        <f>SUM(S3233:S3325)</f>
        <v>636171.21000000008</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1240</v>
      </c>
      <c r="R3330" s="34">
        <v>1240</v>
      </c>
      <c r="S3330" s="34">
        <v>1240</v>
      </c>
    </row>
    <row r="3331" spans="1:19">
      <c r="A3331" s="37"/>
      <c r="B3331" s="5">
        <v>2019</v>
      </c>
      <c r="C3331" s="33"/>
      <c r="D3331" s="33"/>
      <c r="E3331" s="33"/>
      <c r="F3331" s="33"/>
      <c r="G3331" s="33"/>
      <c r="H3331" s="33"/>
      <c r="I3331" s="33"/>
      <c r="J3331" s="33"/>
      <c r="K3331" s="33"/>
      <c r="L3331" s="33"/>
      <c r="M3331" s="33"/>
      <c r="N3331" s="33"/>
      <c r="O3331" s="33"/>
      <c r="P3331" s="34">
        <v>6809.99</v>
      </c>
      <c r="Q3331" s="34">
        <v>6809.99</v>
      </c>
      <c r="R3331" s="34">
        <v>6809.99</v>
      </c>
      <c r="S3331" s="34">
        <v>6809.99</v>
      </c>
    </row>
    <row r="3332" spans="1:19">
      <c r="A3332" s="37"/>
      <c r="B3332" s="5">
        <v>2018</v>
      </c>
      <c r="C3332" s="33"/>
      <c r="D3332" s="33"/>
      <c r="E3332" s="33"/>
      <c r="F3332" s="33"/>
      <c r="G3332" s="33"/>
      <c r="H3332" s="33"/>
      <c r="I3332" s="33"/>
      <c r="J3332" s="33"/>
      <c r="K3332" s="33"/>
      <c r="L3332" s="33"/>
      <c r="M3332" s="33"/>
      <c r="N3332" s="33"/>
      <c r="O3332" s="34">
        <v>16522.919999999998</v>
      </c>
      <c r="P3332" s="34">
        <v>16522.919999999998</v>
      </c>
      <c r="Q3332" s="34">
        <v>16522.919999999998</v>
      </c>
      <c r="R3332" s="34">
        <v>16522.919999999998</v>
      </c>
      <c r="S3332" s="34">
        <v>16522.919999999998</v>
      </c>
    </row>
    <row r="3333" spans="1:19">
      <c r="A3333" s="37"/>
      <c r="B3333" s="5">
        <v>2017</v>
      </c>
      <c r="C3333" s="33"/>
      <c r="D3333" s="33"/>
      <c r="E3333" s="33"/>
      <c r="F3333" s="33"/>
      <c r="G3333" s="33"/>
      <c r="H3333" s="33"/>
      <c r="I3333" s="33"/>
      <c r="J3333" s="33"/>
      <c r="K3333" s="33"/>
      <c r="L3333" s="33"/>
      <c r="M3333" s="33"/>
      <c r="N3333" s="34">
        <v>61395.91</v>
      </c>
      <c r="O3333" s="34">
        <v>61395.91</v>
      </c>
      <c r="P3333" s="34">
        <v>61395.91</v>
      </c>
      <c r="Q3333" s="34">
        <v>61395.91</v>
      </c>
      <c r="R3333" s="34">
        <v>61395.91</v>
      </c>
      <c r="S3333" s="34">
        <v>61395.91</v>
      </c>
    </row>
    <row r="3334" spans="1:19">
      <c r="B3334" s="5">
        <v>2016</v>
      </c>
      <c r="C3334" s="33"/>
      <c r="D3334" s="33"/>
      <c r="E3334" s="33"/>
      <c r="F3334" s="33"/>
      <c r="G3334" s="33"/>
      <c r="H3334" s="33"/>
      <c r="I3334" s="33"/>
      <c r="J3334" s="33"/>
      <c r="K3334" s="33"/>
      <c r="L3334" s="33"/>
      <c r="M3334" s="34">
        <v>49319.15</v>
      </c>
      <c r="N3334" s="34">
        <v>49319.15</v>
      </c>
      <c r="O3334" s="34">
        <v>49319.15</v>
      </c>
      <c r="P3334" s="34">
        <v>49319.15</v>
      </c>
      <c r="Q3334" s="34">
        <v>49319.15</v>
      </c>
      <c r="R3334" s="34">
        <v>49319.15</v>
      </c>
      <c r="S3334" s="34">
        <v>49319.15</v>
      </c>
    </row>
    <row r="3335" spans="1:19">
      <c r="B3335" s="5">
        <v>2015</v>
      </c>
      <c r="C3335" s="33"/>
      <c r="D3335" s="33"/>
      <c r="E3335" s="33"/>
      <c r="F3335" s="33"/>
      <c r="G3335" s="33"/>
      <c r="H3335" s="33"/>
      <c r="I3335" s="33"/>
      <c r="J3335" s="33"/>
      <c r="K3335" s="33"/>
      <c r="L3335" s="34">
        <v>10387.879999999999</v>
      </c>
      <c r="M3335" s="34">
        <v>10387.879999999999</v>
      </c>
      <c r="N3335" s="34">
        <v>10387.879999999999</v>
      </c>
      <c r="O3335" s="34">
        <v>10387.879999999999</v>
      </c>
      <c r="P3335" s="34">
        <v>10387.879999999999</v>
      </c>
      <c r="Q3335" s="34">
        <v>10387.879999999999</v>
      </c>
      <c r="R3335" s="34">
        <v>10387.879999999999</v>
      </c>
      <c r="S3335" s="34">
        <v>10387.879999999999</v>
      </c>
    </row>
    <row r="3336" spans="1:19">
      <c r="B3336" s="5">
        <v>2014</v>
      </c>
      <c r="C3336" s="33"/>
      <c r="D3336" s="33"/>
      <c r="E3336" s="33"/>
      <c r="F3336" s="33"/>
      <c r="G3336" s="33"/>
      <c r="H3336" s="33"/>
      <c r="I3336" s="33"/>
      <c r="J3336" s="33"/>
      <c r="K3336" s="34">
        <v>4491.3900000000003</v>
      </c>
      <c r="L3336" s="34">
        <v>4491.3900000000003</v>
      </c>
      <c r="M3336" s="34">
        <v>4491.3900000000003</v>
      </c>
      <c r="N3336" s="34">
        <v>4491.3900000000003</v>
      </c>
      <c r="O3336" s="34">
        <v>4491.3900000000003</v>
      </c>
      <c r="P3336" s="34">
        <v>4491.3900000000003</v>
      </c>
      <c r="Q3336" s="34">
        <v>4491.3900000000003</v>
      </c>
      <c r="R3336" s="34">
        <v>4491.3900000000003</v>
      </c>
      <c r="S3336" s="34">
        <v>4491.3900000000003</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11710.22</v>
      </c>
      <c r="D3346" s="34">
        <v>11710.22</v>
      </c>
      <c r="E3346" s="34">
        <v>11710.22</v>
      </c>
      <c r="F3346" s="34">
        <v>11710.22</v>
      </c>
      <c r="G3346" s="34">
        <v>11710.22</v>
      </c>
      <c r="H3346" s="34">
        <v>11710.22</v>
      </c>
      <c r="I3346" s="34">
        <v>11710.22</v>
      </c>
      <c r="J3346" s="34">
        <v>11710.22</v>
      </c>
      <c r="K3346" s="34">
        <v>11710.22</v>
      </c>
      <c r="L3346" s="34">
        <v>11710.22</v>
      </c>
      <c r="M3346" s="34">
        <v>11710.22</v>
      </c>
      <c r="N3346" s="34">
        <v>11710.22</v>
      </c>
      <c r="O3346" s="34">
        <v>11710.22</v>
      </c>
      <c r="P3346" s="34">
        <v>11710.22</v>
      </c>
      <c r="Q3346" s="34">
        <v>11710.22</v>
      </c>
      <c r="R3346" s="34">
        <v>11710.22</v>
      </c>
      <c r="S3346" s="34">
        <v>11710.22</v>
      </c>
    </row>
    <row r="3347" spans="2:19">
      <c r="B3347" s="5">
        <v>2003</v>
      </c>
      <c r="C3347" s="34">
        <v>6668.02</v>
      </c>
      <c r="D3347" s="34">
        <v>6668.02</v>
      </c>
      <c r="E3347" s="34">
        <v>6668.02</v>
      </c>
      <c r="F3347" s="34">
        <v>6668.02</v>
      </c>
      <c r="G3347" s="34">
        <v>6668.02</v>
      </c>
      <c r="H3347" s="34">
        <v>6668.02</v>
      </c>
      <c r="I3347" s="34">
        <v>6668.02</v>
      </c>
      <c r="J3347" s="34">
        <v>6668.02</v>
      </c>
      <c r="K3347" s="34">
        <v>6668.02</v>
      </c>
      <c r="L3347" s="34">
        <v>6668.02</v>
      </c>
      <c r="M3347" s="34">
        <v>6668.02</v>
      </c>
      <c r="N3347" s="34">
        <v>6668.02</v>
      </c>
      <c r="O3347" s="34">
        <v>6668.02</v>
      </c>
      <c r="P3347" s="34">
        <v>6668.02</v>
      </c>
      <c r="Q3347" s="34">
        <v>6668.02</v>
      </c>
      <c r="R3347" s="34">
        <v>6668.02</v>
      </c>
      <c r="S3347" s="34">
        <v>6668.02</v>
      </c>
    </row>
    <row r="3348" spans="2:19">
      <c r="B3348" s="5">
        <v>2002</v>
      </c>
      <c r="C3348" s="34">
        <v>7952.78</v>
      </c>
      <c r="D3348" s="34">
        <v>7952.78</v>
      </c>
      <c r="E3348" s="34">
        <v>7952.78</v>
      </c>
      <c r="F3348" s="34">
        <v>7952.78</v>
      </c>
      <c r="G3348" s="34">
        <v>7952.78</v>
      </c>
      <c r="H3348" s="34">
        <v>7952.78</v>
      </c>
      <c r="I3348" s="34">
        <v>7952.78</v>
      </c>
      <c r="J3348" s="34">
        <v>7952.78</v>
      </c>
      <c r="K3348" s="34">
        <v>7952.78</v>
      </c>
      <c r="L3348" s="34">
        <v>7952.78</v>
      </c>
      <c r="M3348" s="34">
        <v>7952.78</v>
      </c>
      <c r="N3348" s="34">
        <v>7952.78</v>
      </c>
      <c r="O3348" s="34">
        <v>7952.78</v>
      </c>
      <c r="P3348" s="34">
        <v>7952.78</v>
      </c>
      <c r="Q3348" s="34">
        <v>7952.78</v>
      </c>
      <c r="R3348" s="34">
        <v>7952.78</v>
      </c>
      <c r="S3348" s="34">
        <v>7952.78</v>
      </c>
    </row>
    <row r="3349" spans="2:19">
      <c r="B3349" s="5">
        <v>2001</v>
      </c>
      <c r="C3349" s="34">
        <v>3245.5</v>
      </c>
      <c r="D3349" s="34">
        <v>3245.5</v>
      </c>
      <c r="E3349" s="34">
        <v>3245.5</v>
      </c>
      <c r="F3349" s="34">
        <v>3245.5</v>
      </c>
      <c r="G3349" s="34">
        <v>3245.5</v>
      </c>
      <c r="H3349" s="34">
        <v>3245.5</v>
      </c>
      <c r="I3349" s="34">
        <v>3245.5</v>
      </c>
      <c r="J3349" s="34">
        <v>3245.5</v>
      </c>
      <c r="K3349" s="34">
        <v>3245.5</v>
      </c>
      <c r="L3349" s="34">
        <v>3245.5</v>
      </c>
      <c r="M3349" s="34">
        <v>3245.5</v>
      </c>
      <c r="N3349" s="34">
        <v>3245.5</v>
      </c>
      <c r="O3349" s="34">
        <v>3245.5</v>
      </c>
      <c r="P3349" s="34">
        <v>3245.5</v>
      </c>
      <c r="Q3349" s="34">
        <v>3245.5</v>
      </c>
      <c r="R3349" s="34">
        <v>3245.5</v>
      </c>
      <c r="S3349" s="34">
        <v>3245.5</v>
      </c>
    </row>
    <row r="3350" spans="2:19">
      <c r="B3350" s="5">
        <v>2000</v>
      </c>
      <c r="C3350" s="34">
        <v>67791.600000000006</v>
      </c>
      <c r="D3350" s="34">
        <v>67791.600000000006</v>
      </c>
      <c r="E3350" s="34">
        <v>67791.600000000006</v>
      </c>
      <c r="F3350" s="34">
        <v>67791.600000000006</v>
      </c>
      <c r="G3350" s="34">
        <v>67791.600000000006</v>
      </c>
      <c r="H3350" s="34">
        <v>67791.600000000006</v>
      </c>
      <c r="I3350" s="34">
        <v>67791.600000000006</v>
      </c>
      <c r="J3350" s="34">
        <v>67791.600000000006</v>
      </c>
      <c r="K3350" s="34">
        <v>67791.600000000006</v>
      </c>
      <c r="L3350" s="34">
        <v>67791.600000000006</v>
      </c>
      <c r="M3350" s="34">
        <v>67791.600000000006</v>
      </c>
      <c r="N3350" s="34">
        <v>67791.600000000006</v>
      </c>
      <c r="O3350" s="34">
        <v>67791.600000000006</v>
      </c>
      <c r="P3350" s="34">
        <v>67791.600000000006</v>
      </c>
      <c r="Q3350" s="34">
        <v>67791.600000000006</v>
      </c>
      <c r="R3350" s="34">
        <v>67791.600000000006</v>
      </c>
      <c r="S3350" s="34">
        <v>67791.600000000006</v>
      </c>
    </row>
    <row r="3351" spans="2:19">
      <c r="B3351" s="5">
        <v>1999</v>
      </c>
      <c r="C3351" s="34">
        <v>886.76</v>
      </c>
      <c r="D3351" s="34">
        <v>886.76</v>
      </c>
      <c r="E3351" s="34">
        <v>886.76</v>
      </c>
      <c r="F3351" s="34">
        <v>886.76</v>
      </c>
      <c r="G3351" s="34">
        <v>886.76</v>
      </c>
      <c r="H3351" s="34">
        <v>886.76</v>
      </c>
      <c r="I3351" s="34">
        <v>886.76</v>
      </c>
      <c r="J3351" s="34">
        <v>886.76</v>
      </c>
      <c r="K3351" s="34">
        <v>886.76</v>
      </c>
      <c r="L3351" s="34">
        <v>886.76</v>
      </c>
      <c r="M3351" s="34">
        <v>886.76</v>
      </c>
      <c r="N3351" s="34">
        <v>886.76</v>
      </c>
      <c r="O3351" s="34">
        <v>886.76</v>
      </c>
      <c r="P3351" s="34">
        <v>886.76</v>
      </c>
      <c r="Q3351" s="34">
        <v>886.76</v>
      </c>
      <c r="R3351" s="34">
        <v>886.76</v>
      </c>
      <c r="S3351" s="34">
        <v>886.76</v>
      </c>
    </row>
    <row r="3352" spans="2:19">
      <c r="B3352" s="5">
        <v>1998</v>
      </c>
      <c r="C3352" s="34">
        <v>17216.95</v>
      </c>
      <c r="D3352" s="34">
        <v>17216.95</v>
      </c>
      <c r="E3352" s="34">
        <v>17216.95</v>
      </c>
      <c r="F3352" s="34">
        <v>17216.95</v>
      </c>
      <c r="G3352" s="34">
        <v>17216.95</v>
      </c>
      <c r="H3352" s="34">
        <v>17216.95</v>
      </c>
      <c r="I3352" s="34">
        <v>17216.95</v>
      </c>
      <c r="J3352" s="34">
        <v>17216.95</v>
      </c>
      <c r="K3352" s="34">
        <v>17216.95</v>
      </c>
      <c r="L3352" s="34">
        <v>17216.95</v>
      </c>
      <c r="M3352" s="34">
        <v>17216.95</v>
      </c>
      <c r="N3352" s="34">
        <v>17216.95</v>
      </c>
      <c r="O3352" s="34">
        <v>17216.95</v>
      </c>
      <c r="P3352" s="34">
        <v>17216.95</v>
      </c>
      <c r="Q3352" s="34">
        <v>17216.95</v>
      </c>
      <c r="R3352" s="34">
        <v>17216.95</v>
      </c>
      <c r="S3352" s="34">
        <v>17216.95</v>
      </c>
    </row>
    <row r="3353" spans="2:19">
      <c r="B3353" s="5">
        <v>1997</v>
      </c>
      <c r="C3353" s="34">
        <v>528.04</v>
      </c>
      <c r="D3353" s="34">
        <v>528.04</v>
      </c>
      <c r="E3353" s="34">
        <v>528.04</v>
      </c>
      <c r="F3353" s="34">
        <v>528.04</v>
      </c>
      <c r="G3353" s="34">
        <v>528.04</v>
      </c>
      <c r="H3353" s="34">
        <v>528.04</v>
      </c>
      <c r="I3353" s="34">
        <v>528.04</v>
      </c>
      <c r="J3353" s="34">
        <v>528.04</v>
      </c>
      <c r="K3353" s="34">
        <v>528.04</v>
      </c>
      <c r="L3353" s="34">
        <v>528.04</v>
      </c>
      <c r="M3353" s="34">
        <v>528.04</v>
      </c>
      <c r="N3353" s="34">
        <v>528.04</v>
      </c>
      <c r="O3353" s="34">
        <v>528.04</v>
      </c>
      <c r="P3353" s="34">
        <v>528.04</v>
      </c>
      <c r="Q3353" s="34">
        <v>528.04</v>
      </c>
      <c r="R3353" s="34">
        <v>528.04</v>
      </c>
      <c r="S3353" s="34">
        <v>528.04</v>
      </c>
    </row>
    <row r="3354" spans="2:19">
      <c r="B3354" s="5">
        <v>1996</v>
      </c>
      <c r="C3354" s="34">
        <v>3647.89</v>
      </c>
      <c r="D3354" s="34">
        <v>3647.89</v>
      </c>
      <c r="E3354" s="34">
        <v>3647.89</v>
      </c>
      <c r="F3354" s="34">
        <v>3647.89</v>
      </c>
      <c r="G3354" s="34">
        <v>3647.89</v>
      </c>
      <c r="H3354" s="34">
        <v>3647.89</v>
      </c>
      <c r="I3354" s="34">
        <v>3647.89</v>
      </c>
      <c r="J3354" s="34">
        <v>3647.89</v>
      </c>
      <c r="K3354" s="34">
        <v>3647.89</v>
      </c>
      <c r="L3354" s="34">
        <v>3647.89</v>
      </c>
      <c r="M3354" s="34">
        <v>3647.89</v>
      </c>
      <c r="N3354" s="34">
        <v>3647.89</v>
      </c>
      <c r="O3354" s="34">
        <v>3647.89</v>
      </c>
      <c r="P3354" s="34">
        <v>3647.89</v>
      </c>
      <c r="Q3354" s="34">
        <v>3647.89</v>
      </c>
      <c r="R3354" s="34">
        <v>3647.89</v>
      </c>
      <c r="S3354" s="34">
        <v>3647.89</v>
      </c>
    </row>
    <row r="3355" spans="2:19">
      <c r="B3355" s="5">
        <v>1995</v>
      </c>
      <c r="C3355" s="34">
        <v>12630.03</v>
      </c>
      <c r="D3355" s="34">
        <v>12630.03</v>
      </c>
      <c r="E3355" s="34">
        <v>12630.03</v>
      </c>
      <c r="F3355" s="34">
        <v>12630.03</v>
      </c>
      <c r="G3355" s="34">
        <v>12630.03</v>
      </c>
      <c r="H3355" s="34">
        <v>12630.03</v>
      </c>
      <c r="I3355" s="34">
        <v>12630.03</v>
      </c>
      <c r="J3355" s="34">
        <v>12630.03</v>
      </c>
      <c r="K3355" s="34">
        <v>12630.03</v>
      </c>
      <c r="L3355" s="34">
        <v>12630.03</v>
      </c>
      <c r="M3355" s="34">
        <v>12630.03</v>
      </c>
      <c r="N3355" s="34">
        <v>12630.03</v>
      </c>
      <c r="O3355" s="34">
        <v>12630.03</v>
      </c>
      <c r="P3355" s="34">
        <v>12630.03</v>
      </c>
      <c r="Q3355" s="34">
        <v>12630.03</v>
      </c>
      <c r="R3355" s="34">
        <v>12630.03</v>
      </c>
      <c r="S3355" s="34">
        <v>12630.03</v>
      </c>
    </row>
    <row r="3356" spans="2:19">
      <c r="B3356" s="5">
        <v>1994</v>
      </c>
      <c r="C3356" s="34">
        <v>27296.31</v>
      </c>
      <c r="D3356" s="34">
        <v>27296.31</v>
      </c>
      <c r="E3356" s="34">
        <v>27296.31</v>
      </c>
      <c r="F3356" s="34">
        <v>27296.31</v>
      </c>
      <c r="G3356" s="34">
        <v>27296.31</v>
      </c>
      <c r="H3356" s="34">
        <v>27296.31</v>
      </c>
      <c r="I3356" s="34">
        <v>27296.31</v>
      </c>
      <c r="J3356" s="34">
        <v>27296.31</v>
      </c>
      <c r="K3356" s="34">
        <v>27296.31</v>
      </c>
      <c r="L3356" s="34">
        <v>27296.31</v>
      </c>
      <c r="M3356" s="34">
        <v>27296.31</v>
      </c>
      <c r="N3356" s="34">
        <v>27296.31</v>
      </c>
      <c r="O3356" s="34">
        <v>27296.31</v>
      </c>
      <c r="P3356" s="34">
        <v>27296.31</v>
      </c>
      <c r="Q3356" s="34">
        <v>27296.31</v>
      </c>
      <c r="R3356" s="34">
        <v>27296.31</v>
      </c>
      <c r="S3356" s="34">
        <v>27296.31</v>
      </c>
    </row>
    <row r="3357" spans="2:19">
      <c r="B3357" s="5">
        <v>1993</v>
      </c>
      <c r="C3357" s="34">
        <v>39081.760000000002</v>
      </c>
      <c r="D3357" s="34">
        <v>39081.760000000002</v>
      </c>
      <c r="E3357" s="34">
        <v>39081.760000000002</v>
      </c>
      <c r="F3357" s="34">
        <v>39081.760000000002</v>
      </c>
      <c r="G3357" s="34">
        <v>39081.760000000002</v>
      </c>
      <c r="H3357" s="34">
        <v>39081.760000000002</v>
      </c>
      <c r="I3357" s="34">
        <v>39081.760000000002</v>
      </c>
      <c r="J3357" s="34">
        <v>39081.760000000002</v>
      </c>
      <c r="K3357" s="34">
        <v>39081.760000000002</v>
      </c>
      <c r="L3357" s="34">
        <v>39081.760000000002</v>
      </c>
      <c r="M3357" s="34">
        <v>39081.760000000002</v>
      </c>
      <c r="N3357" s="34">
        <v>39081.760000000002</v>
      </c>
      <c r="O3357" s="34">
        <v>39081.760000000002</v>
      </c>
      <c r="P3357" s="34">
        <v>39081.760000000002</v>
      </c>
      <c r="Q3357" s="34">
        <v>39081.760000000002</v>
      </c>
      <c r="R3357" s="34">
        <v>39081.760000000002</v>
      </c>
      <c r="S3357" s="34">
        <v>39081.760000000002</v>
      </c>
    </row>
    <row r="3358" spans="2:19">
      <c r="B3358" s="5">
        <v>1992</v>
      </c>
      <c r="C3358" s="34">
        <v>4155.82</v>
      </c>
      <c r="D3358" s="34">
        <v>4155.82</v>
      </c>
      <c r="E3358" s="34">
        <v>4155.82</v>
      </c>
      <c r="F3358" s="34">
        <v>4155.82</v>
      </c>
      <c r="G3358" s="34">
        <v>4155.82</v>
      </c>
      <c r="H3358" s="34">
        <v>4155.82</v>
      </c>
      <c r="I3358" s="34">
        <v>4155.82</v>
      </c>
      <c r="J3358" s="34">
        <v>4155.82</v>
      </c>
      <c r="K3358" s="34">
        <v>4155.82</v>
      </c>
      <c r="L3358" s="34">
        <v>4155.82</v>
      </c>
      <c r="M3358" s="34">
        <v>4155.82</v>
      </c>
      <c r="N3358" s="34">
        <v>4155.82</v>
      </c>
      <c r="O3358" s="34">
        <v>4155.82</v>
      </c>
      <c r="P3358" s="34">
        <v>4155.82</v>
      </c>
      <c r="Q3358" s="34">
        <v>4155.82</v>
      </c>
      <c r="R3358" s="34">
        <v>4155.82</v>
      </c>
      <c r="S3358" s="34">
        <v>4155.82</v>
      </c>
    </row>
    <row r="3359" spans="2:19">
      <c r="B3359" s="5">
        <v>1991</v>
      </c>
      <c r="C3359" s="34">
        <v>1439.21</v>
      </c>
      <c r="D3359" s="34">
        <v>1439.21</v>
      </c>
      <c r="E3359" s="34">
        <v>1439.21</v>
      </c>
      <c r="F3359" s="34">
        <v>1439.21</v>
      </c>
      <c r="G3359" s="34">
        <v>1439.21</v>
      </c>
      <c r="H3359" s="34">
        <v>1439.21</v>
      </c>
      <c r="I3359" s="34">
        <v>1439.21</v>
      </c>
      <c r="J3359" s="34">
        <v>1439.21</v>
      </c>
      <c r="K3359" s="34">
        <v>1439.21</v>
      </c>
      <c r="L3359" s="34">
        <v>1439.21</v>
      </c>
      <c r="M3359" s="34">
        <v>1439.21</v>
      </c>
      <c r="N3359" s="34">
        <v>1439.21</v>
      </c>
      <c r="O3359" s="34">
        <v>1439.21</v>
      </c>
      <c r="P3359" s="34">
        <v>1439.21</v>
      </c>
      <c r="Q3359" s="34">
        <v>1439.21</v>
      </c>
      <c r="R3359" s="34">
        <v>1439.21</v>
      </c>
      <c r="S3359" s="34">
        <v>1439.21</v>
      </c>
    </row>
    <row r="3360" spans="2:19">
      <c r="B3360" s="5">
        <v>1990</v>
      </c>
      <c r="C3360" s="34">
        <v>1538932.89</v>
      </c>
      <c r="D3360" s="34">
        <v>1538932.89</v>
      </c>
      <c r="E3360" s="34">
        <v>1538932.89</v>
      </c>
      <c r="F3360" s="34">
        <v>1538932.89</v>
      </c>
      <c r="G3360" s="34">
        <v>1538932.89</v>
      </c>
      <c r="H3360" s="34">
        <v>1538932.89</v>
      </c>
      <c r="I3360" s="34">
        <v>1538932.89</v>
      </c>
      <c r="J3360" s="34">
        <v>1538932.89</v>
      </c>
      <c r="K3360" s="34">
        <v>1538932.89</v>
      </c>
      <c r="L3360" s="34">
        <v>1538932.89</v>
      </c>
      <c r="M3360" s="34">
        <v>1538932.89</v>
      </c>
      <c r="N3360" s="34">
        <v>1538932.89</v>
      </c>
      <c r="O3360" s="34">
        <v>1538932.89</v>
      </c>
      <c r="P3360" s="34">
        <v>1538932.89</v>
      </c>
      <c r="Q3360" s="34">
        <v>1538932.89</v>
      </c>
      <c r="R3360" s="34">
        <v>1538932.89</v>
      </c>
      <c r="S3360" s="34">
        <v>1538932.89</v>
      </c>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1743183.7799999998</v>
      </c>
      <c r="D3421" s="10">
        <f>SUM(D3343:D3420)</f>
        <v>1743183.7799999998</v>
      </c>
      <c r="E3421" s="10">
        <f>SUM(E3342:E3420)</f>
        <v>1743183.7799999998</v>
      </c>
      <c r="F3421" s="10">
        <f>SUM(F3341:F3420)</f>
        <v>1743183.7799999998</v>
      </c>
      <c r="G3421" s="10">
        <f>SUM(G3340:G3420)</f>
        <v>1743183.7799999998</v>
      </c>
      <c r="H3421" s="10">
        <f>SUM(H3334:H3420)</f>
        <v>1743183.7799999998</v>
      </c>
      <c r="I3421" s="10">
        <f>SUM(I3334:I3420)</f>
        <v>1743183.7799999998</v>
      </c>
      <c r="J3421" s="10">
        <f t="shared" ref="J3421" si="67">SUM(J3334:J3420)</f>
        <v>1743183.7799999998</v>
      </c>
      <c r="K3421" s="10">
        <f>SUM(K3334:K3420)</f>
        <v>1747675.17</v>
      </c>
      <c r="L3421" s="10">
        <f t="shared" ref="L3421" si="68">SUM(L3334:L3420)</f>
        <v>1758063.0499999998</v>
      </c>
      <c r="M3421" s="10">
        <f>SUM(M3334:M3420)</f>
        <v>1807382.2</v>
      </c>
      <c r="N3421" s="10">
        <f>SUM(N3329:N3420)</f>
        <v>1868778.1099999999</v>
      </c>
      <c r="O3421" s="10">
        <f>SUM(O3329:O3420)</f>
        <v>1885301.03</v>
      </c>
      <c r="P3421" s="10">
        <f>SUM(P3329:P3420)</f>
        <v>1892111.02</v>
      </c>
      <c r="Q3421" s="10">
        <f>SUM(Q3329:Q3420)</f>
        <v>1893351.02</v>
      </c>
      <c r="R3421" s="10">
        <f>SUM(R3328:R3420)</f>
        <v>1893351.02</v>
      </c>
      <c r="S3421" s="10">
        <f>SUM(S3328:S3420)</f>
        <v>1893351.02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7" spans="1:19">
      <c r="C3707" s="104">
        <f>SUM(C3:C3706)/2</f>
        <v>8973483.3043132219</v>
      </c>
      <c r="D3707" s="104">
        <f t="shared" ref="D3707:N3707" si="75">SUM(D3:D3706)/2</f>
        <v>9389567.4200000018</v>
      </c>
      <c r="E3707" s="104">
        <f t="shared" si="75"/>
        <v>9620612.0099999998</v>
      </c>
      <c r="F3707" s="104">
        <f t="shared" si="75"/>
        <v>9775224.5300000012</v>
      </c>
      <c r="G3707" s="104">
        <f t="shared" si="75"/>
        <v>10032479.590000002</v>
      </c>
      <c r="H3707" s="104">
        <f t="shared" si="75"/>
        <v>10079350.110000003</v>
      </c>
      <c r="I3707" s="104">
        <f t="shared" si="75"/>
        <v>10241666.640000004</v>
      </c>
      <c r="J3707" s="104">
        <f t="shared" si="75"/>
        <v>10297192.150000002</v>
      </c>
      <c r="K3707" s="104">
        <f t="shared" si="75"/>
        <v>10490153.080000002</v>
      </c>
      <c r="L3707" s="104">
        <f t="shared" si="75"/>
        <v>10796823.090000002</v>
      </c>
      <c r="M3707" s="104">
        <f t="shared" si="75"/>
        <v>11157121.369999999</v>
      </c>
      <c r="N3707" s="104">
        <f t="shared" si="75"/>
        <v>11413717.350000001</v>
      </c>
      <c r="O3707" s="104">
        <f t="shared" ref="O3707" si="76">SUM(O3:O3706)/2</f>
        <v>11864100.900000002</v>
      </c>
      <c r="P3707" s="104">
        <f t="shared" ref="P3707" si="77">SUM(P3:P3706)/2</f>
        <v>12680251.649999999</v>
      </c>
      <c r="Q3707" s="104">
        <f t="shared" ref="Q3707" si="78">SUM(Q3:Q3706)/2</f>
        <v>12897325.119999999</v>
      </c>
      <c r="R3707" s="104">
        <f t="shared" ref="R3707" si="79">SUM(R3:R3706)/2</f>
        <v>13014265.329999998</v>
      </c>
      <c r="S3707" s="104">
        <f t="shared" ref="S3707" si="80">SUM(S3:S3706)/2</f>
        <v>13126600.259999998</v>
      </c>
    </row>
    <row r="3708" spans="1:19">
      <c r="N3708" s="104">
        <f>SUM(C3707:N3707)</f>
        <v>122267390.64431325</v>
      </c>
    </row>
    <row r="3711" spans="1:19">
      <c r="I3711" s="32">
        <v>2022</v>
      </c>
      <c r="J3711" s="105">
        <f>SUMIF(B:B,I3711,S:S)</f>
        <v>112334.93000000001</v>
      </c>
    </row>
    <row r="3712" spans="1:19">
      <c r="I3712" s="32">
        <v>2021</v>
      </c>
      <c r="J3712" s="105">
        <f t="shared" ref="J3712:J3716" si="81">SUMIF(B:B,I3712,S:S)</f>
        <v>116940.20999999999</v>
      </c>
    </row>
    <row r="3713" spans="9:10">
      <c r="I3713" s="32">
        <v>2020</v>
      </c>
      <c r="J3713" s="105">
        <f t="shared" si="81"/>
        <v>217073.47</v>
      </c>
    </row>
    <row r="3714" spans="9:10">
      <c r="I3714" s="32">
        <v>2019</v>
      </c>
      <c r="J3714" s="105">
        <f t="shared" si="81"/>
        <v>816150.74999999988</v>
      </c>
    </row>
    <row r="3715" spans="9:10">
      <c r="I3715" s="32">
        <v>2018</v>
      </c>
      <c r="J3715" s="105">
        <f t="shared" si="81"/>
        <v>450383.55</v>
      </c>
    </row>
    <row r="3716" spans="9:10">
      <c r="I3716" s="32">
        <v>2017</v>
      </c>
      <c r="J3716" s="105">
        <f t="shared" si="81"/>
        <v>256595.98</v>
      </c>
    </row>
  </sheetData>
  <pageMargins left="0.7" right="0.7" top="0.78740157499999996" bottom="0.78740157499999996" header="0.3" footer="0.3"/>
  <pageSetup paperSize="9" scale="26" fitToHeight="0" orientation="portrait" r:id="rId1"/>
</worksheet>
</file>

<file path=docMetadata/LabelInfo.xml><?xml version="1.0" encoding="utf-8"?>
<clbl:labelList xmlns:clbl="http://schemas.microsoft.com/office/2020/mipLabelMetadata">
  <clbl:label id="{42f063bf-ce3a-473c-8609-3866002c85b0}" enabled="1" method="Standard" siteId="{b914a242-e718-443b-a47c-6b4c649d8c0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2024-08-09T05:58:46Z</dcterms:modified>
</cp:coreProperties>
</file>